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uxiaojia\Desktop\数据\2012\"/>
    </mc:Choice>
  </mc:AlternateContent>
  <xr:revisionPtr revIDLastSave="0" documentId="8_{84D63E00-3A13-4FCE-9D22-F5D42C81057D}" xr6:coauthVersionLast="47" xr6:coauthVersionMax="47" xr10:uidLastSave="{00000000-0000-0000-0000-000000000000}"/>
  <bookViews>
    <workbookView xWindow="-108" yWindow="-108" windowWidth="23256" windowHeight="12576" xr2:uid="{91120292-B223-436D-8CD3-24251313D62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1" i="1" l="1"/>
  <c r="G51" i="1"/>
  <c r="F51" i="1"/>
  <c r="E51" i="1"/>
  <c r="D51" i="1"/>
  <c r="C51" i="1"/>
  <c r="B51" i="1"/>
  <c r="H44" i="1"/>
  <c r="G44" i="1"/>
  <c r="F44" i="1"/>
  <c r="E44" i="1"/>
  <c r="D44" i="1"/>
  <c r="C44" i="1"/>
  <c r="B44" i="1"/>
  <c r="H37" i="1"/>
  <c r="G37" i="1"/>
  <c r="F37" i="1"/>
  <c r="E37" i="1"/>
  <c r="D37" i="1"/>
  <c r="C37" i="1"/>
  <c r="B37" i="1"/>
  <c r="H31" i="1"/>
  <c r="G31" i="1"/>
  <c r="F31" i="1"/>
  <c r="E31" i="1"/>
  <c r="D31" i="1"/>
  <c r="C31" i="1"/>
  <c r="B31" i="1"/>
  <c r="H26" i="1"/>
  <c r="G26" i="1"/>
  <c r="F26" i="1"/>
  <c r="E26" i="1"/>
  <c r="D26" i="1"/>
  <c r="C26" i="1"/>
  <c r="B26" i="1"/>
  <c r="H21" i="1"/>
  <c r="G21" i="1"/>
  <c r="F21" i="1"/>
  <c r="E21" i="1"/>
  <c r="D21" i="1"/>
  <c r="C21" i="1"/>
  <c r="C5" i="1" s="1"/>
  <c r="B21" i="1"/>
  <c r="H14" i="1"/>
  <c r="H5" i="1" s="1"/>
  <c r="G14" i="1"/>
  <c r="F14" i="1"/>
  <c r="E14" i="1"/>
  <c r="D14" i="1"/>
  <c r="C14" i="1"/>
  <c r="B14" i="1"/>
  <c r="B5" i="1" s="1"/>
  <c r="H6" i="1"/>
  <c r="G6" i="1"/>
  <c r="G5" i="1" s="1"/>
  <c r="F6" i="1"/>
  <c r="F5" i="1" s="1"/>
  <c r="E6" i="1"/>
  <c r="E5" i="1" s="1"/>
  <c r="D6" i="1"/>
  <c r="C6" i="1"/>
  <c r="B6" i="1"/>
  <c r="D5" i="1"/>
</calcChain>
</file>

<file path=xl/sharedStrings.xml><?xml version="1.0" encoding="utf-8"?>
<sst xmlns="http://schemas.openxmlformats.org/spreadsheetml/2006/main" count="65" uniqueCount="65">
  <si>
    <t>各州（地、市）县农林牧渔业总产值（现价）</t>
    <phoneticPr fontId="3" type="noConversion"/>
  </si>
  <si>
    <t>单位：万元</t>
    <phoneticPr fontId="3" type="noConversion"/>
  </si>
  <si>
    <t>项目</t>
  </si>
  <si>
    <t>合计</t>
  </si>
  <si>
    <t>农业</t>
  </si>
  <si>
    <t>$$</t>
  </si>
  <si>
    <t>林业</t>
  </si>
  <si>
    <t>牧业</t>
  </si>
  <si>
    <t>渔业</t>
  </si>
  <si>
    <t>农林牧渔服务业</t>
  </si>
  <si>
    <t/>
  </si>
  <si>
    <t>种植业</t>
  </si>
  <si>
    <t>青 海 省</t>
  </si>
  <si>
    <t>西 宁 市</t>
  </si>
  <si>
    <t>城东区</t>
  </si>
  <si>
    <t>城中区</t>
  </si>
  <si>
    <t>城西区</t>
  </si>
  <si>
    <t>城北区</t>
  </si>
  <si>
    <t>大通县</t>
  </si>
  <si>
    <t>湟中县</t>
  </si>
  <si>
    <t>湟源县</t>
  </si>
  <si>
    <t>海东地区</t>
  </si>
  <si>
    <t>平安县</t>
  </si>
  <si>
    <t>民和县</t>
  </si>
  <si>
    <t>乐都县</t>
  </si>
  <si>
    <t>互助县</t>
  </si>
  <si>
    <t>化隆县</t>
  </si>
  <si>
    <t>循化县</t>
  </si>
  <si>
    <t>海 北 州</t>
  </si>
  <si>
    <t>门源县</t>
  </si>
  <si>
    <t>祁连县</t>
  </si>
  <si>
    <t>海晏县</t>
  </si>
  <si>
    <t>刚察县</t>
  </si>
  <si>
    <t>黄 南 州</t>
  </si>
  <si>
    <t>同仁县</t>
  </si>
  <si>
    <t>尖扎县</t>
  </si>
  <si>
    <t>泽库县</t>
  </si>
  <si>
    <t>河南县</t>
  </si>
  <si>
    <t>海 南 州</t>
  </si>
  <si>
    <t>共和县</t>
  </si>
  <si>
    <t>同德县</t>
  </si>
  <si>
    <t>贵德县</t>
  </si>
  <si>
    <t>兴海县</t>
  </si>
  <si>
    <t>贵南县</t>
  </si>
  <si>
    <t>果 洛 州</t>
  </si>
  <si>
    <t>玛沁县</t>
  </si>
  <si>
    <t>班玛县</t>
  </si>
  <si>
    <t>甘德县</t>
  </si>
  <si>
    <t>达日县</t>
  </si>
  <si>
    <t>久治县</t>
  </si>
  <si>
    <t>玛多县</t>
  </si>
  <si>
    <t>玉 树 州</t>
  </si>
  <si>
    <t>玉树县</t>
  </si>
  <si>
    <t>杂多县</t>
  </si>
  <si>
    <t>称多县</t>
  </si>
  <si>
    <t>治多县</t>
  </si>
  <si>
    <t>囊谦县</t>
  </si>
  <si>
    <t>曲麻莱县</t>
  </si>
  <si>
    <t>海 西 州</t>
  </si>
  <si>
    <t>格尔木市</t>
  </si>
  <si>
    <t>德令哈市</t>
  </si>
  <si>
    <t>乌 兰 县</t>
  </si>
  <si>
    <t>都 兰 县</t>
  </si>
  <si>
    <t>天 峻 县</t>
  </si>
  <si>
    <t>茫崖行委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</si>
</sst>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_);[Red]\(0.00\)"/>
  </numFmts>
  <fonts count="6" x14ac:knownFonts="1">
    <font>
      <sz val="11"/>
      <color theme="1"/>
      <name val="等线"/>
      <family val="2"/>
      <charset val="134"/>
      <scheme val="minor"/>
    </font>
    <font>
      <b/>
      <sz val="12"/>
      <name val="宋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3" fillId="0" borderId="0"/>
    <xf numFmtId="0" fontId="3" fillId="0" borderId="0"/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76" fontId="4" fillId="0" borderId="0" xfId="0" applyNumberFormat="1" applyFont="1" applyAlignment="1">
      <alignment horizontal="right" vertical="center"/>
    </xf>
    <xf numFmtId="176" fontId="4" fillId="0" borderId="0" xfId="0" applyNumberFormat="1" applyFont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176" fontId="4" fillId="0" borderId="2" xfId="2" applyNumberFormat="1" applyFont="1" applyBorder="1" applyAlignment="1">
      <alignment horizontal="center" vertical="center" wrapText="1"/>
    </xf>
    <xf numFmtId="176" fontId="4" fillId="0" borderId="1" xfId="2" applyNumberFormat="1" applyFont="1" applyBorder="1" applyAlignment="1">
      <alignment horizontal="center" vertical="center" wrapText="1"/>
    </xf>
    <xf numFmtId="177" fontId="4" fillId="0" borderId="1" xfId="2" applyNumberFormat="1" applyFont="1" applyBorder="1" applyAlignment="1">
      <alignment horizontal="center" vertical="center" wrapText="1"/>
    </xf>
    <xf numFmtId="176" fontId="4" fillId="0" borderId="3" xfId="2" applyNumberFormat="1" applyFont="1" applyBorder="1" applyAlignment="1">
      <alignment horizontal="center" vertical="center" wrapText="1"/>
    </xf>
    <xf numFmtId="176" fontId="4" fillId="0" borderId="3" xfId="2" applyNumberFormat="1" applyFont="1" applyBorder="1" applyAlignment="1">
      <alignment horizontal="center" vertical="center" wrapText="1"/>
    </xf>
    <xf numFmtId="176" fontId="4" fillId="0" borderId="4" xfId="2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176" fontId="0" fillId="0" borderId="1" xfId="0" applyNumberFormat="1" applyBorder="1">
      <alignment vertical="center"/>
    </xf>
    <xf numFmtId="176" fontId="5" fillId="0" borderId="1" xfId="0" applyNumberFormat="1" applyFont="1" applyBorder="1" applyAlignment="1">
      <alignment horizontal="right" vertical="center"/>
    </xf>
    <xf numFmtId="0" fontId="0" fillId="0" borderId="1" xfId="0" applyBorder="1">
      <alignment vertical="center"/>
    </xf>
    <xf numFmtId="176" fontId="4" fillId="0" borderId="1" xfId="2" applyNumberFormat="1" applyFont="1" applyBorder="1"/>
    <xf numFmtId="177" fontId="4" fillId="0" borderId="1" xfId="2" applyNumberFormat="1" applyFont="1" applyBorder="1"/>
    <xf numFmtId="176" fontId="4" fillId="0" borderId="1" xfId="0" applyNumberFormat="1" applyFont="1" applyBorder="1" applyAlignment="1">
      <alignment horizontal="right" vertical="center"/>
    </xf>
    <xf numFmtId="0" fontId="4" fillId="0" borderId="1" xfId="0" applyFont="1" applyBorder="1">
      <alignment vertical="center"/>
    </xf>
    <xf numFmtId="176" fontId="4" fillId="0" borderId="1" xfId="0" applyNumberFormat="1" applyFont="1" applyBorder="1" applyAlignment="1">
      <alignment horizontal="center" vertical="center"/>
    </xf>
    <xf numFmtId="177" fontId="4" fillId="0" borderId="1" xfId="0" applyNumberFormat="1" applyFont="1" applyBorder="1">
      <alignment vertical="center"/>
    </xf>
  </cellXfs>
  <cellStyles count="3">
    <cellStyle name="常规" xfId="0" builtinId="0"/>
    <cellStyle name="常规_各地产值1" xfId="2" xr:uid="{CBF8BBB8-9FC8-482E-970E-A172403D722C}"/>
    <cellStyle name="常规_农村基本1" xfId="1" xr:uid="{74860B3F-ED5D-4247-AD44-FC6E7B3E3C1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80A2B7-7806-4581-AD0A-CB169F12E26B}">
  <dimension ref="A1:H57"/>
  <sheetViews>
    <sheetView tabSelected="1" workbookViewId="0">
      <selection sqref="A1:H1"/>
    </sheetView>
  </sheetViews>
  <sheetFormatPr defaultRowHeight="13.8" x14ac:dyDescent="0.25"/>
  <cols>
    <col min="2" max="2" width="14.6640625" customWidth="1"/>
    <col min="3" max="3" width="15.6640625" customWidth="1"/>
    <col min="4" max="4" width="14.21875" customWidth="1"/>
    <col min="5" max="5" width="14.6640625" customWidth="1"/>
    <col min="6" max="6" width="16.33203125" customWidth="1"/>
    <col min="7" max="7" width="14.44140625" customWidth="1"/>
    <col min="8" max="8" width="13.88671875" customWidth="1"/>
  </cols>
  <sheetData>
    <row r="1" spans="1:8" ht="15.6" x14ac:dyDescent="0.25">
      <c r="A1" s="1" t="s">
        <v>0</v>
      </c>
      <c r="B1" s="1"/>
      <c r="C1" s="1"/>
      <c r="D1" s="1"/>
      <c r="E1" s="1"/>
      <c r="F1" s="1"/>
      <c r="G1" s="1"/>
      <c r="H1" s="1"/>
    </row>
    <row r="2" spans="1:8" ht="15.6" x14ac:dyDescent="0.25">
      <c r="A2" s="2"/>
      <c r="B2" s="3"/>
      <c r="C2" s="4"/>
      <c r="D2" s="4"/>
      <c r="E2" s="4"/>
      <c r="F2" s="4"/>
      <c r="G2" s="5" t="s">
        <v>1</v>
      </c>
      <c r="H2" s="5"/>
    </row>
    <row r="3" spans="1:8" x14ac:dyDescent="0.25">
      <c r="A3" s="6" t="s">
        <v>2</v>
      </c>
      <c r="B3" s="7" t="s">
        <v>3</v>
      </c>
      <c r="C3" s="7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9" t="s">
        <v>9</v>
      </c>
    </row>
    <row r="4" spans="1:8" ht="15.6" x14ac:dyDescent="0.25">
      <c r="A4" s="6"/>
      <c r="B4" s="10"/>
      <c r="C4" s="11" t="s">
        <v>10</v>
      </c>
      <c r="D4" s="12" t="s">
        <v>11</v>
      </c>
      <c r="E4" s="8"/>
      <c r="F4" s="8"/>
      <c r="G4" s="8"/>
      <c r="H4" s="9"/>
    </row>
    <row r="5" spans="1:8" ht="31.2" x14ac:dyDescent="0.25">
      <c r="A5" s="13" t="s">
        <v>12</v>
      </c>
      <c r="B5" s="14">
        <f>SUM(B6+B14+B21+B26+B31+B37+B44+B51)</f>
        <v>2637601.2199999997</v>
      </c>
      <c r="C5" s="14">
        <f t="shared" ref="C5:H5" si="0">SUM(C6+C14+C21+C26+C31+C37+C44+C51)</f>
        <v>1171474.8000000003</v>
      </c>
      <c r="D5" s="14">
        <f t="shared" si="0"/>
        <v>1027338.27</v>
      </c>
      <c r="E5" s="14">
        <f t="shared" si="0"/>
        <v>46663.34</v>
      </c>
      <c r="F5" s="14">
        <f t="shared" si="0"/>
        <v>1367698.2500000002</v>
      </c>
      <c r="G5" s="14">
        <f t="shared" si="0"/>
        <v>6083.3600000000006</v>
      </c>
      <c r="H5" s="14">
        <f t="shared" si="0"/>
        <v>45681.47</v>
      </c>
    </row>
    <row r="6" spans="1:8" ht="31.2" x14ac:dyDescent="0.25">
      <c r="A6" s="13" t="s">
        <v>13</v>
      </c>
      <c r="B6" s="15">
        <f>SUM(B7:B13)</f>
        <v>575254.05999999994</v>
      </c>
      <c r="C6" s="15">
        <f t="shared" ref="C6:H6" si="1">SUM(C7:C13)</f>
        <v>289009.64</v>
      </c>
      <c r="D6" s="15">
        <f t="shared" si="1"/>
        <v>274364.04000000004</v>
      </c>
      <c r="E6" s="15">
        <f t="shared" si="1"/>
        <v>7816.6</v>
      </c>
      <c r="F6" s="15">
        <f t="shared" si="1"/>
        <v>272918.02</v>
      </c>
      <c r="G6" s="15">
        <f t="shared" si="1"/>
        <v>11.8</v>
      </c>
      <c r="H6" s="15">
        <f t="shared" si="1"/>
        <v>5498</v>
      </c>
    </row>
    <row r="7" spans="1:8" ht="15.6" x14ac:dyDescent="0.25">
      <c r="A7" s="13" t="s">
        <v>14</v>
      </c>
      <c r="B7" s="16">
        <v>1993.4</v>
      </c>
      <c r="C7" s="16">
        <v>622.6</v>
      </c>
      <c r="D7" s="16">
        <v>622.6</v>
      </c>
      <c r="E7" s="16">
        <v>314.39999999999998</v>
      </c>
      <c r="F7" s="16">
        <v>1056.4000000000001</v>
      </c>
      <c r="G7" s="17"/>
      <c r="H7" s="18"/>
    </row>
    <row r="8" spans="1:8" ht="15.6" x14ac:dyDescent="0.25">
      <c r="A8" s="13" t="s">
        <v>15</v>
      </c>
      <c r="B8" s="16">
        <v>12459.42</v>
      </c>
      <c r="C8" s="16">
        <v>4424.82</v>
      </c>
      <c r="D8" s="16">
        <v>4424.82</v>
      </c>
      <c r="E8" s="16">
        <v>581.4</v>
      </c>
      <c r="F8" s="16">
        <v>6650.2</v>
      </c>
      <c r="G8" s="16">
        <v>3</v>
      </c>
      <c r="H8" s="16">
        <v>800</v>
      </c>
    </row>
    <row r="9" spans="1:8" ht="15.6" x14ac:dyDescent="0.25">
      <c r="A9" s="13" t="s">
        <v>16</v>
      </c>
      <c r="B9" s="16">
        <v>1451.93</v>
      </c>
      <c r="C9" s="16">
        <v>57.6</v>
      </c>
      <c r="D9" s="16">
        <v>57.6</v>
      </c>
      <c r="E9" s="16">
        <v>45.18</v>
      </c>
      <c r="F9" s="16">
        <v>1349.15</v>
      </c>
      <c r="G9" s="17"/>
      <c r="H9" s="18"/>
    </row>
    <row r="10" spans="1:8" ht="15.6" x14ac:dyDescent="0.25">
      <c r="A10" s="13" t="s">
        <v>17</v>
      </c>
      <c r="B10" s="16">
        <v>23656.73</v>
      </c>
      <c r="C10" s="16">
        <v>13624.06</v>
      </c>
      <c r="D10" s="16">
        <v>13624.06</v>
      </c>
      <c r="E10" s="16">
        <v>2891</v>
      </c>
      <c r="F10" s="16">
        <v>6298.67</v>
      </c>
      <c r="G10" s="16"/>
      <c r="H10" s="16">
        <v>843</v>
      </c>
    </row>
    <row r="11" spans="1:8" ht="15.6" x14ac:dyDescent="0.25">
      <c r="A11" s="13" t="s">
        <v>18</v>
      </c>
      <c r="B11" s="16">
        <v>220164.18</v>
      </c>
      <c r="C11" s="16">
        <v>102209.41</v>
      </c>
      <c r="D11" s="16">
        <v>101549.41</v>
      </c>
      <c r="E11" s="16">
        <v>1404.1</v>
      </c>
      <c r="F11" s="16">
        <v>114050.67</v>
      </c>
      <c r="G11" s="16"/>
      <c r="H11" s="16">
        <v>2500</v>
      </c>
    </row>
    <row r="12" spans="1:8" ht="15.6" x14ac:dyDescent="0.25">
      <c r="A12" s="13" t="s">
        <v>19</v>
      </c>
      <c r="B12" s="16">
        <v>251805.63</v>
      </c>
      <c r="C12" s="16">
        <v>137900.07</v>
      </c>
      <c r="D12" s="16">
        <v>126530.47</v>
      </c>
      <c r="E12" s="16">
        <v>1884.72</v>
      </c>
      <c r="F12" s="16">
        <v>111615.84</v>
      </c>
      <c r="G12" s="16"/>
      <c r="H12" s="16">
        <v>405</v>
      </c>
    </row>
    <row r="13" spans="1:8" ht="15.6" x14ac:dyDescent="0.25">
      <c r="A13" s="13" t="s">
        <v>20</v>
      </c>
      <c r="B13" s="16">
        <v>63722.77</v>
      </c>
      <c r="C13" s="16">
        <v>30171.08</v>
      </c>
      <c r="D13" s="16">
        <v>27555.08</v>
      </c>
      <c r="E13" s="16">
        <v>695.8</v>
      </c>
      <c r="F13" s="16">
        <v>31897.09</v>
      </c>
      <c r="G13" s="16">
        <v>8.8000000000000007</v>
      </c>
      <c r="H13" s="16">
        <v>950</v>
      </c>
    </row>
    <row r="14" spans="1:8" ht="31.2" x14ac:dyDescent="0.25">
      <c r="A14" s="13" t="s">
        <v>21</v>
      </c>
      <c r="B14" s="19">
        <f>SUM(B15:B20)</f>
        <v>720979.26</v>
      </c>
      <c r="C14" s="19">
        <f t="shared" ref="C14:H14" si="2">SUM(C15:C20)</f>
        <v>459537.48000000004</v>
      </c>
      <c r="D14" s="19">
        <f t="shared" si="2"/>
        <v>454717.38</v>
      </c>
      <c r="E14" s="19">
        <f t="shared" si="2"/>
        <v>10867.25</v>
      </c>
      <c r="F14" s="19">
        <f t="shared" si="2"/>
        <v>238035.22000000003</v>
      </c>
      <c r="G14" s="19">
        <f t="shared" si="2"/>
        <v>1240.31</v>
      </c>
      <c r="H14" s="19">
        <f t="shared" si="2"/>
        <v>11299</v>
      </c>
    </row>
    <row r="15" spans="1:8" ht="15.6" x14ac:dyDescent="0.25">
      <c r="A15" s="13" t="s">
        <v>22</v>
      </c>
      <c r="B15" s="16">
        <v>55200.639999999999</v>
      </c>
      <c r="C15" s="16">
        <v>38362.89</v>
      </c>
      <c r="D15" s="16">
        <v>38362.89</v>
      </c>
      <c r="E15" s="16">
        <v>1067.77</v>
      </c>
      <c r="F15" s="16">
        <v>15133.1</v>
      </c>
      <c r="G15" s="16">
        <v>36.880000000000003</v>
      </c>
      <c r="H15" s="16">
        <v>600</v>
      </c>
    </row>
    <row r="16" spans="1:8" ht="15.6" x14ac:dyDescent="0.25">
      <c r="A16" s="13" t="s">
        <v>23</v>
      </c>
      <c r="B16" s="16">
        <v>138227.28</v>
      </c>
      <c r="C16" s="16">
        <v>88750.45</v>
      </c>
      <c r="D16" s="16">
        <v>88750.45</v>
      </c>
      <c r="E16" s="16">
        <v>2093.5300000000002</v>
      </c>
      <c r="F16" s="16">
        <v>44098.3</v>
      </c>
      <c r="G16" s="16"/>
      <c r="H16" s="16">
        <v>3285</v>
      </c>
    </row>
    <row r="17" spans="1:8" ht="15.6" x14ac:dyDescent="0.25">
      <c r="A17" s="13" t="s">
        <v>24</v>
      </c>
      <c r="B17" s="16">
        <v>156372.34</v>
      </c>
      <c r="C17" s="16">
        <v>99626.3</v>
      </c>
      <c r="D17" s="16">
        <v>99626.3</v>
      </c>
      <c r="E17" s="16">
        <v>2430.7399999999998</v>
      </c>
      <c r="F17" s="16">
        <v>51642.8</v>
      </c>
      <c r="G17" s="16">
        <v>122.5</v>
      </c>
      <c r="H17" s="16">
        <v>2550</v>
      </c>
    </row>
    <row r="18" spans="1:8" ht="15.6" x14ac:dyDescent="0.25">
      <c r="A18" s="13" t="s">
        <v>25</v>
      </c>
      <c r="B18" s="16">
        <v>235216.86</v>
      </c>
      <c r="C18" s="16">
        <v>149393.57</v>
      </c>
      <c r="D18" s="16">
        <v>149393.57</v>
      </c>
      <c r="E18" s="16">
        <v>3143.71</v>
      </c>
      <c r="F18" s="16">
        <v>80145.850000000006</v>
      </c>
      <c r="G18" s="16">
        <v>69.73</v>
      </c>
      <c r="H18" s="16">
        <v>2464</v>
      </c>
    </row>
    <row r="19" spans="1:8" ht="15.6" x14ac:dyDescent="0.25">
      <c r="A19" s="13" t="s">
        <v>26</v>
      </c>
      <c r="B19" s="16">
        <v>82431.87</v>
      </c>
      <c r="C19" s="16">
        <v>49908.7</v>
      </c>
      <c r="D19" s="16">
        <v>45088.6</v>
      </c>
      <c r="E19" s="16">
        <v>1406.5</v>
      </c>
      <c r="F19" s="16">
        <v>28274.47</v>
      </c>
      <c r="G19" s="16">
        <v>892.2</v>
      </c>
      <c r="H19" s="16">
        <v>1950</v>
      </c>
    </row>
    <row r="20" spans="1:8" ht="15.6" x14ac:dyDescent="0.25">
      <c r="A20" s="13" t="s">
        <v>27</v>
      </c>
      <c r="B20" s="16">
        <v>53530.27</v>
      </c>
      <c r="C20" s="16">
        <v>33495.57</v>
      </c>
      <c r="D20" s="16">
        <v>33495.57</v>
      </c>
      <c r="E20" s="16">
        <v>725</v>
      </c>
      <c r="F20" s="16">
        <v>18740.7</v>
      </c>
      <c r="G20" s="16">
        <v>119</v>
      </c>
      <c r="H20" s="16">
        <v>450</v>
      </c>
    </row>
    <row r="21" spans="1:8" ht="31.2" x14ac:dyDescent="0.25">
      <c r="A21" s="13" t="s">
        <v>28</v>
      </c>
      <c r="B21" s="15">
        <f>SUM(B22:B25)</f>
        <v>200302.76</v>
      </c>
      <c r="C21" s="15">
        <f t="shared" ref="C21:H21" si="3">SUM(C22:C25)</f>
        <v>61823.299999999996</v>
      </c>
      <c r="D21" s="15">
        <f t="shared" si="3"/>
        <v>51975.75</v>
      </c>
      <c r="E21" s="15">
        <f t="shared" si="3"/>
        <v>2045.8</v>
      </c>
      <c r="F21" s="15">
        <f t="shared" si="3"/>
        <v>132131.56</v>
      </c>
      <c r="G21" s="15">
        <f t="shared" si="3"/>
        <v>0</v>
      </c>
      <c r="H21" s="15">
        <f t="shared" si="3"/>
        <v>4302.1000000000004</v>
      </c>
    </row>
    <row r="22" spans="1:8" ht="15.6" x14ac:dyDescent="0.25">
      <c r="A22" s="13" t="s">
        <v>29</v>
      </c>
      <c r="B22" s="16">
        <v>91148.29</v>
      </c>
      <c r="C22" s="16">
        <v>47773.14</v>
      </c>
      <c r="D22" s="16">
        <v>42201.599999999999</v>
      </c>
      <c r="E22" s="16">
        <v>585.85</v>
      </c>
      <c r="F22" s="16">
        <v>40590.15</v>
      </c>
      <c r="G22" s="16"/>
      <c r="H22" s="16">
        <v>2199.15</v>
      </c>
    </row>
    <row r="23" spans="1:8" ht="15.6" x14ac:dyDescent="0.25">
      <c r="A23" s="13" t="s">
        <v>30</v>
      </c>
      <c r="B23" s="16">
        <v>46034.68</v>
      </c>
      <c r="C23" s="16">
        <v>3980.52</v>
      </c>
      <c r="D23" s="16">
        <v>1794.78</v>
      </c>
      <c r="E23" s="16">
        <v>721.41</v>
      </c>
      <c r="F23" s="16">
        <v>40501.85</v>
      </c>
      <c r="G23" s="16"/>
      <c r="H23" s="16">
        <v>830.9</v>
      </c>
    </row>
    <row r="24" spans="1:8" ht="15.6" x14ac:dyDescent="0.25">
      <c r="A24" s="13" t="s">
        <v>31</v>
      </c>
      <c r="B24" s="16">
        <v>18907.740000000002</v>
      </c>
      <c r="C24" s="16">
        <v>2754.67</v>
      </c>
      <c r="D24" s="16">
        <v>2421.87</v>
      </c>
      <c r="E24" s="16">
        <v>84.81</v>
      </c>
      <c r="F24" s="16">
        <v>15616.21</v>
      </c>
      <c r="G24" s="16"/>
      <c r="H24" s="16">
        <v>452.05</v>
      </c>
    </row>
    <row r="25" spans="1:8" ht="15.6" x14ac:dyDescent="0.25">
      <c r="A25" s="13" t="s">
        <v>32</v>
      </c>
      <c r="B25" s="16">
        <v>44212.05</v>
      </c>
      <c r="C25" s="16">
        <v>7314.97</v>
      </c>
      <c r="D25" s="16">
        <v>5557.5</v>
      </c>
      <c r="E25" s="16">
        <v>653.73</v>
      </c>
      <c r="F25" s="16">
        <v>35423.35</v>
      </c>
      <c r="G25" s="16"/>
      <c r="H25" s="16">
        <v>820</v>
      </c>
    </row>
    <row r="26" spans="1:8" ht="31.2" x14ac:dyDescent="0.25">
      <c r="A26" s="13" t="s">
        <v>33</v>
      </c>
      <c r="B26" s="19">
        <f>SUM(B27:B30)</f>
        <v>204918.01</v>
      </c>
      <c r="C26" s="19">
        <f t="shared" ref="C26:H26" si="4">SUM(C27:C30)</f>
        <v>42714.229999999996</v>
      </c>
      <c r="D26" s="19">
        <f t="shared" si="4"/>
        <v>24231.71</v>
      </c>
      <c r="E26" s="19">
        <f t="shared" si="4"/>
        <v>1069.6400000000001</v>
      </c>
      <c r="F26" s="19">
        <f t="shared" si="4"/>
        <v>154074.23999999999</v>
      </c>
      <c r="G26" s="19">
        <f t="shared" si="4"/>
        <v>204.9</v>
      </c>
      <c r="H26" s="19">
        <f t="shared" si="4"/>
        <v>6855</v>
      </c>
    </row>
    <row r="27" spans="1:8" ht="15.6" x14ac:dyDescent="0.25">
      <c r="A27" s="13" t="s">
        <v>34</v>
      </c>
      <c r="B27" s="16">
        <v>45670.16</v>
      </c>
      <c r="C27" s="16">
        <v>22673.42</v>
      </c>
      <c r="D27" s="16">
        <v>11243.9</v>
      </c>
      <c r="E27" s="16">
        <v>550</v>
      </c>
      <c r="F27" s="16">
        <v>20698.740000000002</v>
      </c>
      <c r="G27" s="16"/>
      <c r="H27" s="16">
        <v>1748</v>
      </c>
    </row>
    <row r="28" spans="1:8" ht="15.6" x14ac:dyDescent="0.25">
      <c r="A28" s="13" t="s">
        <v>35</v>
      </c>
      <c r="B28" s="16">
        <v>23862.92</v>
      </c>
      <c r="C28" s="16">
        <v>9758.02</v>
      </c>
      <c r="D28" s="16">
        <v>9160.02</v>
      </c>
      <c r="E28" s="16">
        <v>447.96</v>
      </c>
      <c r="F28" s="16">
        <v>12002.04</v>
      </c>
      <c r="G28" s="16">
        <v>204.9</v>
      </c>
      <c r="H28" s="16">
        <v>1450</v>
      </c>
    </row>
    <row r="29" spans="1:8" ht="15.6" x14ac:dyDescent="0.25">
      <c r="A29" s="13" t="s">
        <v>36</v>
      </c>
      <c r="B29" s="16">
        <v>69442.83</v>
      </c>
      <c r="C29" s="16">
        <v>7337.79</v>
      </c>
      <c r="D29" s="16">
        <v>3827.79</v>
      </c>
      <c r="E29" s="16">
        <v>71.680000000000007</v>
      </c>
      <c r="F29" s="16">
        <v>59676.36</v>
      </c>
      <c r="G29" s="16"/>
      <c r="H29" s="16">
        <v>2357</v>
      </c>
    </row>
    <row r="30" spans="1:8" ht="15.6" x14ac:dyDescent="0.25">
      <c r="A30" s="13" t="s">
        <v>37</v>
      </c>
      <c r="B30" s="16">
        <v>65942.100000000006</v>
      </c>
      <c r="C30" s="16">
        <v>2945</v>
      </c>
      <c r="D30" s="16"/>
      <c r="E30" s="16"/>
      <c r="F30" s="16">
        <v>61697.1</v>
      </c>
      <c r="G30" s="16"/>
      <c r="H30" s="16">
        <v>1300</v>
      </c>
    </row>
    <row r="31" spans="1:8" ht="31.2" x14ac:dyDescent="0.25">
      <c r="A31" s="13" t="s">
        <v>38</v>
      </c>
      <c r="B31" s="19">
        <f>SUM(B32:B36)</f>
        <v>350870.91000000003</v>
      </c>
      <c r="C31" s="19">
        <f t="shared" ref="C31:H31" si="5">SUM(C32:C36)</f>
        <v>109956.31</v>
      </c>
      <c r="D31" s="19">
        <f t="shared" si="5"/>
        <v>75612.850000000006</v>
      </c>
      <c r="E31" s="19">
        <f t="shared" si="5"/>
        <v>9029.51</v>
      </c>
      <c r="F31" s="19">
        <f t="shared" si="5"/>
        <v>221218.74000000002</v>
      </c>
      <c r="G31" s="19">
        <f t="shared" si="5"/>
        <v>4104.3500000000004</v>
      </c>
      <c r="H31" s="19">
        <f t="shared" si="5"/>
        <v>6562</v>
      </c>
    </row>
    <row r="32" spans="1:8" ht="15.6" x14ac:dyDescent="0.25">
      <c r="A32" s="13" t="s">
        <v>39</v>
      </c>
      <c r="B32" s="16">
        <v>88018.38</v>
      </c>
      <c r="C32" s="16">
        <v>15994.52</v>
      </c>
      <c r="D32" s="16">
        <v>15994.52</v>
      </c>
      <c r="E32" s="16">
        <v>3500</v>
      </c>
      <c r="F32" s="16">
        <v>61777.51</v>
      </c>
      <c r="G32" s="16">
        <v>4012.35</v>
      </c>
      <c r="H32" s="16">
        <v>2734</v>
      </c>
    </row>
    <row r="33" spans="1:8" ht="15.6" x14ac:dyDescent="0.25">
      <c r="A33" s="13" t="s">
        <v>40</v>
      </c>
      <c r="B33" s="16">
        <v>66398.880000000005</v>
      </c>
      <c r="C33" s="16">
        <v>14430.38</v>
      </c>
      <c r="D33" s="16">
        <v>6272.1</v>
      </c>
      <c r="E33" s="16">
        <v>467.45</v>
      </c>
      <c r="F33" s="16">
        <v>50451.05</v>
      </c>
      <c r="G33" s="16"/>
      <c r="H33" s="16">
        <v>1050</v>
      </c>
    </row>
    <row r="34" spans="1:8" ht="15.6" x14ac:dyDescent="0.25">
      <c r="A34" s="13" t="s">
        <v>41</v>
      </c>
      <c r="B34" s="16">
        <v>42232.03</v>
      </c>
      <c r="C34" s="16">
        <v>24367.86</v>
      </c>
      <c r="D34" s="16">
        <v>23227.86</v>
      </c>
      <c r="E34" s="16">
        <v>1648.7</v>
      </c>
      <c r="F34" s="16">
        <v>15123.47</v>
      </c>
      <c r="G34" s="16">
        <v>72</v>
      </c>
      <c r="H34" s="16">
        <v>1020</v>
      </c>
    </row>
    <row r="35" spans="1:8" ht="15.6" x14ac:dyDescent="0.25">
      <c r="A35" s="13" t="s">
        <v>42</v>
      </c>
      <c r="B35" s="16">
        <v>75754.210000000006</v>
      </c>
      <c r="C35" s="16">
        <v>24534.71</v>
      </c>
      <c r="D35" s="16">
        <v>6065.93</v>
      </c>
      <c r="E35" s="16">
        <v>1470.02</v>
      </c>
      <c r="F35" s="16">
        <v>48959.48</v>
      </c>
      <c r="G35" s="16"/>
      <c r="H35" s="16">
        <v>790</v>
      </c>
    </row>
    <row r="36" spans="1:8" ht="15.6" x14ac:dyDescent="0.25">
      <c r="A36" s="13" t="s">
        <v>43</v>
      </c>
      <c r="B36" s="16">
        <v>78467.41</v>
      </c>
      <c r="C36" s="16">
        <v>30628.84</v>
      </c>
      <c r="D36" s="16">
        <v>24052.44</v>
      </c>
      <c r="E36" s="16">
        <v>1943.34</v>
      </c>
      <c r="F36" s="16">
        <v>44907.23</v>
      </c>
      <c r="G36" s="16">
        <v>20</v>
      </c>
      <c r="H36" s="16">
        <v>968</v>
      </c>
    </row>
    <row r="37" spans="1:8" ht="31.2" x14ac:dyDescent="0.25">
      <c r="A37" s="13" t="s">
        <v>44</v>
      </c>
      <c r="B37" s="19">
        <f>SUM(B38:B43)</f>
        <v>61956.28</v>
      </c>
      <c r="C37" s="19">
        <f t="shared" ref="C37:H37" si="6">SUM(C38:C43)</f>
        <v>9267.130000000001</v>
      </c>
      <c r="D37" s="19">
        <f t="shared" si="6"/>
        <v>343.34</v>
      </c>
      <c r="E37" s="19">
        <f t="shared" si="6"/>
        <v>192.8</v>
      </c>
      <c r="F37" s="19">
        <f t="shared" si="6"/>
        <v>50905.07</v>
      </c>
      <c r="G37" s="19">
        <f t="shared" si="6"/>
        <v>0</v>
      </c>
      <c r="H37" s="19">
        <f t="shared" si="6"/>
        <v>1591.28</v>
      </c>
    </row>
    <row r="38" spans="1:8" ht="15.6" x14ac:dyDescent="0.25">
      <c r="A38" s="13" t="s">
        <v>45</v>
      </c>
      <c r="B38" s="16">
        <v>17893.28</v>
      </c>
      <c r="C38" s="16">
        <v>2849.41</v>
      </c>
      <c r="D38" s="16">
        <v>59.13</v>
      </c>
      <c r="E38" s="16">
        <v>142.4</v>
      </c>
      <c r="F38" s="16">
        <v>14552.47</v>
      </c>
      <c r="G38" s="16"/>
      <c r="H38" s="16">
        <v>349</v>
      </c>
    </row>
    <row r="39" spans="1:8" ht="15.6" x14ac:dyDescent="0.25">
      <c r="A39" s="13" t="s">
        <v>46</v>
      </c>
      <c r="B39" s="16">
        <v>9466.85</v>
      </c>
      <c r="C39" s="16">
        <v>1833.52</v>
      </c>
      <c r="D39" s="16">
        <v>284.20999999999998</v>
      </c>
      <c r="E39" s="16">
        <v>50.4</v>
      </c>
      <c r="F39" s="16">
        <v>7331.65</v>
      </c>
      <c r="G39" s="16"/>
      <c r="H39" s="16">
        <v>251.28</v>
      </c>
    </row>
    <row r="40" spans="1:8" ht="15.6" x14ac:dyDescent="0.25">
      <c r="A40" s="13" t="s">
        <v>47</v>
      </c>
      <c r="B40" s="16">
        <v>8936.35</v>
      </c>
      <c r="C40" s="16">
        <v>909</v>
      </c>
      <c r="D40" s="16"/>
      <c r="E40" s="16"/>
      <c r="F40" s="16">
        <v>7897.35</v>
      </c>
      <c r="G40" s="16"/>
      <c r="H40" s="16">
        <v>130</v>
      </c>
    </row>
    <row r="41" spans="1:8" ht="15.6" x14ac:dyDescent="0.25">
      <c r="A41" s="13" t="s">
        <v>48</v>
      </c>
      <c r="B41" s="16">
        <v>8521.68</v>
      </c>
      <c r="C41" s="16">
        <v>1820.2</v>
      </c>
      <c r="D41" s="16"/>
      <c r="E41" s="16"/>
      <c r="F41" s="16">
        <v>6400.48</v>
      </c>
      <c r="G41" s="16"/>
      <c r="H41" s="16">
        <v>301</v>
      </c>
    </row>
    <row r="42" spans="1:8" ht="15.6" x14ac:dyDescent="0.25">
      <c r="A42" s="13" t="s">
        <v>49</v>
      </c>
      <c r="B42" s="16">
        <v>11395.4</v>
      </c>
      <c r="C42" s="16">
        <v>1855</v>
      </c>
      <c r="D42" s="16"/>
      <c r="E42" s="16"/>
      <c r="F42" s="16">
        <v>9254.4</v>
      </c>
      <c r="G42" s="16"/>
      <c r="H42" s="16">
        <v>286</v>
      </c>
    </row>
    <row r="43" spans="1:8" ht="15.6" x14ac:dyDescent="0.25">
      <c r="A43" s="13" t="s">
        <v>50</v>
      </c>
      <c r="B43" s="16">
        <v>5742.72</v>
      </c>
      <c r="C43" s="16"/>
      <c r="D43" s="16"/>
      <c r="E43" s="16"/>
      <c r="F43" s="16">
        <v>5468.72</v>
      </c>
      <c r="G43" s="16"/>
      <c r="H43" s="16">
        <v>274</v>
      </c>
    </row>
    <row r="44" spans="1:8" ht="31.2" x14ac:dyDescent="0.25">
      <c r="A44" s="13" t="s">
        <v>51</v>
      </c>
      <c r="B44" s="19">
        <f>SUM(B45:B50)</f>
        <v>260653.17</v>
      </c>
      <c r="C44" s="19">
        <f t="shared" ref="C44:H44" si="7">SUM(C45:C50)</f>
        <v>60345.049999999996</v>
      </c>
      <c r="D44" s="19">
        <f t="shared" si="7"/>
        <v>7921.54</v>
      </c>
      <c r="E44" s="19">
        <f t="shared" si="7"/>
        <v>6060.3700000000008</v>
      </c>
      <c r="F44" s="19">
        <f t="shared" si="7"/>
        <v>190620.66000000003</v>
      </c>
      <c r="G44" s="19">
        <f t="shared" si="7"/>
        <v>0</v>
      </c>
      <c r="H44" s="19">
        <f t="shared" si="7"/>
        <v>3627.09</v>
      </c>
    </row>
    <row r="45" spans="1:8" ht="15.6" x14ac:dyDescent="0.25">
      <c r="A45" s="13" t="s">
        <v>52</v>
      </c>
      <c r="B45" s="16">
        <v>50018.42</v>
      </c>
      <c r="C45" s="16">
        <v>4366.2299999999996</v>
      </c>
      <c r="D45" s="16">
        <v>1883.4</v>
      </c>
      <c r="E45" s="16">
        <v>51.51</v>
      </c>
      <c r="F45" s="16">
        <v>44992.59</v>
      </c>
      <c r="G45" s="16"/>
      <c r="H45" s="16">
        <v>608.09</v>
      </c>
    </row>
    <row r="46" spans="1:8" ht="15.6" x14ac:dyDescent="0.25">
      <c r="A46" s="13" t="s">
        <v>53</v>
      </c>
      <c r="B46" s="16">
        <v>70610.850000000006</v>
      </c>
      <c r="C46" s="16">
        <v>35791.089999999997</v>
      </c>
      <c r="D46" s="16"/>
      <c r="E46" s="16">
        <v>389.65</v>
      </c>
      <c r="F46" s="16">
        <v>33781.11</v>
      </c>
      <c r="G46" s="16"/>
      <c r="H46" s="16">
        <v>649</v>
      </c>
    </row>
    <row r="47" spans="1:8" ht="15.6" x14ac:dyDescent="0.25">
      <c r="A47" s="13" t="s">
        <v>54</v>
      </c>
      <c r="B47" s="16">
        <v>24650.31</v>
      </c>
      <c r="C47" s="16">
        <v>3281.78</v>
      </c>
      <c r="D47" s="16">
        <v>1452.27</v>
      </c>
      <c r="E47" s="16">
        <v>326.54000000000002</v>
      </c>
      <c r="F47" s="16">
        <v>20449.990000000002</v>
      </c>
      <c r="G47" s="16"/>
      <c r="H47" s="16">
        <v>592</v>
      </c>
    </row>
    <row r="48" spans="1:8" ht="15.6" x14ac:dyDescent="0.25">
      <c r="A48" s="13" t="s">
        <v>55</v>
      </c>
      <c r="B48" s="16">
        <v>38277.21</v>
      </c>
      <c r="C48" s="16">
        <v>4804.41</v>
      </c>
      <c r="D48" s="16"/>
      <c r="E48" s="16">
        <v>18.54</v>
      </c>
      <c r="F48" s="16">
        <v>32924.26</v>
      </c>
      <c r="G48" s="16"/>
      <c r="H48" s="16">
        <v>530</v>
      </c>
    </row>
    <row r="49" spans="1:8" ht="15.6" x14ac:dyDescent="0.25">
      <c r="A49" s="13" t="s">
        <v>56</v>
      </c>
      <c r="B49" s="16">
        <v>44113.22</v>
      </c>
      <c r="C49" s="16">
        <v>9502.0499999999993</v>
      </c>
      <c r="D49" s="16">
        <v>4567.87</v>
      </c>
      <c r="E49" s="16">
        <v>515.53</v>
      </c>
      <c r="F49" s="16">
        <v>33599.64</v>
      </c>
      <c r="G49" s="16"/>
      <c r="H49" s="16">
        <v>496</v>
      </c>
    </row>
    <row r="50" spans="1:8" ht="31.2" x14ac:dyDescent="0.25">
      <c r="A50" s="13" t="s">
        <v>57</v>
      </c>
      <c r="B50" s="16">
        <v>32983.160000000003</v>
      </c>
      <c r="C50" s="16">
        <v>2599.4899999999998</v>
      </c>
      <c r="D50" s="16">
        <v>18</v>
      </c>
      <c r="E50" s="16">
        <v>4758.6000000000004</v>
      </c>
      <c r="F50" s="16">
        <v>24873.07</v>
      </c>
      <c r="G50" s="16"/>
      <c r="H50" s="16">
        <v>752</v>
      </c>
    </row>
    <row r="51" spans="1:8" ht="31.2" x14ac:dyDescent="0.25">
      <c r="A51" s="13" t="s">
        <v>58</v>
      </c>
      <c r="B51" s="15">
        <f>SUM(B52:B57)</f>
        <v>262666.77</v>
      </c>
      <c r="C51" s="15">
        <f t="shared" ref="C51:H51" si="8">SUM(C52:C57)</f>
        <v>138821.65999999997</v>
      </c>
      <c r="D51" s="15">
        <f t="shared" si="8"/>
        <v>138171.65999999997</v>
      </c>
      <c r="E51" s="15">
        <f t="shared" si="8"/>
        <v>9581.3700000000008</v>
      </c>
      <c r="F51" s="15">
        <f t="shared" si="8"/>
        <v>107794.74</v>
      </c>
      <c r="G51" s="15">
        <f t="shared" si="8"/>
        <v>522</v>
      </c>
      <c r="H51" s="15">
        <f t="shared" si="8"/>
        <v>5947</v>
      </c>
    </row>
    <row r="52" spans="1:8" ht="31.2" x14ac:dyDescent="0.25">
      <c r="A52" s="13" t="s">
        <v>59</v>
      </c>
      <c r="B52" s="16">
        <v>40645.08</v>
      </c>
      <c r="C52" s="16">
        <v>25296.6</v>
      </c>
      <c r="D52" s="16">
        <v>25296.6</v>
      </c>
      <c r="E52" s="16">
        <v>1994.74</v>
      </c>
      <c r="F52" s="16">
        <v>12941.94</v>
      </c>
      <c r="G52" s="16">
        <v>61.8</v>
      </c>
      <c r="H52" s="16">
        <v>350</v>
      </c>
    </row>
    <row r="53" spans="1:8" ht="31.2" x14ac:dyDescent="0.25">
      <c r="A53" s="13" t="s">
        <v>60</v>
      </c>
      <c r="B53" s="16">
        <v>47587.9</v>
      </c>
      <c r="C53" s="16">
        <v>24729.5</v>
      </c>
      <c r="D53" s="16">
        <v>24729.5</v>
      </c>
      <c r="E53" s="16">
        <v>3701.29</v>
      </c>
      <c r="F53" s="16">
        <v>15295.91</v>
      </c>
      <c r="G53" s="16">
        <v>460.2</v>
      </c>
      <c r="H53" s="16">
        <v>3401</v>
      </c>
    </row>
    <row r="54" spans="1:8" ht="31.2" x14ac:dyDescent="0.25">
      <c r="A54" s="13" t="s">
        <v>61</v>
      </c>
      <c r="B54" s="16">
        <v>29266.49</v>
      </c>
      <c r="C54" s="16">
        <v>7743.27</v>
      </c>
      <c r="D54" s="16">
        <v>7743.27</v>
      </c>
      <c r="E54" s="16">
        <v>1224.96</v>
      </c>
      <c r="F54" s="16">
        <v>19578.259999999998</v>
      </c>
      <c r="G54" s="16"/>
      <c r="H54" s="16">
        <v>720</v>
      </c>
    </row>
    <row r="55" spans="1:8" ht="31.2" x14ac:dyDescent="0.25">
      <c r="A55" s="13" t="s">
        <v>62</v>
      </c>
      <c r="B55" s="16">
        <v>110947.93</v>
      </c>
      <c r="C55" s="16">
        <v>80402.289999999994</v>
      </c>
      <c r="D55" s="16">
        <v>80402.289999999994</v>
      </c>
      <c r="E55" s="16">
        <v>2635.18</v>
      </c>
      <c r="F55" s="16">
        <v>27039.46</v>
      </c>
      <c r="G55" s="16"/>
      <c r="H55" s="16">
        <v>871</v>
      </c>
    </row>
    <row r="56" spans="1:8" ht="31.2" x14ac:dyDescent="0.25">
      <c r="A56" s="13" t="s">
        <v>63</v>
      </c>
      <c r="B56" s="16">
        <v>32853.300000000003</v>
      </c>
      <c r="C56" s="16">
        <v>650</v>
      </c>
      <c r="D56" s="16"/>
      <c r="E56" s="16"/>
      <c r="F56" s="16">
        <v>31598.3</v>
      </c>
      <c r="G56" s="16"/>
      <c r="H56" s="16">
        <v>605</v>
      </c>
    </row>
    <row r="57" spans="1:8" ht="15.6" x14ac:dyDescent="0.25">
      <c r="A57" s="20" t="s">
        <v>64</v>
      </c>
      <c r="B57" s="16">
        <v>1366.07</v>
      </c>
      <c r="C57" s="16"/>
      <c r="D57" s="16"/>
      <c r="E57" s="16">
        <v>25.2</v>
      </c>
      <c r="F57" s="16">
        <v>1340.87</v>
      </c>
      <c r="G57" s="21"/>
      <c r="H57" s="22"/>
    </row>
  </sheetData>
  <mergeCells count="9">
    <mergeCell ref="A1:H1"/>
    <mergeCell ref="G2:H2"/>
    <mergeCell ref="A3:A4"/>
    <mergeCell ref="B3:B4"/>
    <mergeCell ref="C3:D3"/>
    <mergeCell ref="E3:E4"/>
    <mergeCell ref="F3:F4"/>
    <mergeCell ref="G3:G4"/>
    <mergeCell ref="H3:H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duxiaojia</dc:creator>
  <cp:lastModifiedBy>duxiaojia</cp:lastModifiedBy>
  <dcterms:created xsi:type="dcterms:W3CDTF">2021-07-26T08:59:44Z</dcterms:created>
  <dcterms:modified xsi:type="dcterms:W3CDTF">2021-07-26T09:00:12Z</dcterms:modified>
</cp:coreProperties>
</file>