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0C1BB916-F7FB-494D-BBC2-12FCE2DE5919}" xr6:coauthVersionLast="46" xr6:coauthVersionMax="46" xr10:uidLastSave="{00000000-0000-0000-0000-000000000000}"/>
  <bookViews>
    <workbookView xWindow="0" yWindow="384" windowWidth="23040" windowHeight="12360" xr2:uid="{C23CC481-47AE-4F1F-AE2B-1D3BA18905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" i="1" l="1"/>
  <c r="G51" i="1"/>
  <c r="F51" i="1"/>
  <c r="E51" i="1"/>
  <c r="D51" i="1"/>
  <c r="C51" i="1"/>
  <c r="B51" i="1"/>
  <c r="H44" i="1"/>
  <c r="G44" i="1"/>
  <c r="F44" i="1"/>
  <c r="E44" i="1"/>
  <c r="D44" i="1"/>
  <c r="C44" i="1"/>
  <c r="B44" i="1"/>
  <c r="H37" i="1"/>
  <c r="G37" i="1"/>
  <c r="F37" i="1"/>
  <c r="E37" i="1"/>
  <c r="D37" i="1"/>
  <c r="C37" i="1"/>
  <c r="B37" i="1"/>
  <c r="H31" i="1"/>
  <c r="G31" i="1"/>
  <c r="F31" i="1"/>
  <c r="E31" i="1"/>
  <c r="D31" i="1"/>
  <c r="C31" i="1"/>
  <c r="B31" i="1"/>
  <c r="H26" i="1"/>
  <c r="G26" i="1"/>
  <c r="F26" i="1"/>
  <c r="E26" i="1"/>
  <c r="D26" i="1"/>
  <c r="C26" i="1"/>
  <c r="B26" i="1"/>
  <c r="H21" i="1"/>
  <c r="F21" i="1"/>
  <c r="E21" i="1"/>
  <c r="B21" i="1" s="1"/>
  <c r="B5" i="1" s="1"/>
  <c r="D21" i="1"/>
  <c r="C21" i="1"/>
  <c r="H14" i="1"/>
  <c r="G14" i="1"/>
  <c r="F14" i="1"/>
  <c r="E14" i="1"/>
  <c r="D14" i="1"/>
  <c r="C14" i="1"/>
  <c r="B14" i="1"/>
  <c r="H6" i="1"/>
  <c r="H5" i="1" s="1"/>
  <c r="G6" i="1"/>
  <c r="G5" i="1" s="1"/>
  <c r="F6" i="1"/>
  <c r="E6" i="1"/>
  <c r="E5" i="1" s="1"/>
  <c r="D6" i="1"/>
  <c r="D5" i="1" s="1"/>
  <c r="C6" i="1"/>
  <c r="C5" i="1" s="1"/>
  <c r="B6" i="1"/>
  <c r="F5" i="1"/>
</calcChain>
</file>

<file path=xl/sharedStrings.xml><?xml version="1.0" encoding="utf-8"?>
<sst xmlns="http://schemas.openxmlformats.org/spreadsheetml/2006/main" count="64" uniqueCount="64">
  <si>
    <t>各州（地、市）县农林牧渔业总产值（现价）</t>
    <phoneticPr fontId="3" type="noConversion"/>
  </si>
  <si>
    <t>单位：万元</t>
    <phoneticPr fontId="3" type="noConversion"/>
  </si>
  <si>
    <t>项目</t>
  </si>
  <si>
    <t>合计</t>
  </si>
  <si>
    <t>农业</t>
  </si>
  <si>
    <t>$$</t>
  </si>
  <si>
    <t>林业</t>
  </si>
  <si>
    <t>牧业</t>
  </si>
  <si>
    <t>渔业</t>
  </si>
  <si>
    <t>农林牧渔服务业</t>
  </si>
  <si>
    <t/>
  </si>
  <si>
    <t>种植业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</si>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</sst>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7" x14ac:knownFonts="1">
    <font>
      <sz val="11"/>
      <color theme="1"/>
      <name val="等线"/>
      <family val="2"/>
      <charset val="134"/>
      <scheme val="minor"/>
    </font>
    <font>
      <b/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 wrapText="1"/>
    </xf>
    <xf numFmtId="176" fontId="4" fillId="0" borderId="1" xfId="2" applyNumberFormat="1" applyFont="1" applyBorder="1" applyAlignment="1">
      <alignment horizontal="center" vertical="center" wrapText="1"/>
    </xf>
    <xf numFmtId="177" fontId="4" fillId="0" borderId="1" xfId="2" applyNumberFormat="1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3" xfId="2" applyNumberFormat="1" applyFont="1" applyBorder="1" applyAlignment="1">
      <alignment horizontal="center" vertical="center" wrapText="1"/>
    </xf>
    <xf numFmtId="176" fontId="4" fillId="0" borderId="4" xfId="2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/>
    </xf>
    <xf numFmtId="176" fontId="4" fillId="0" borderId="1" xfId="0" applyNumberFormat="1" applyFont="1" applyBorder="1">
      <alignment vertical="center"/>
    </xf>
    <xf numFmtId="176" fontId="4" fillId="0" borderId="1" xfId="2" applyNumberFormat="1" applyFont="1" applyBorder="1"/>
    <xf numFmtId="177" fontId="4" fillId="0" borderId="1" xfId="2" applyNumberFormat="1" applyFont="1" applyBorder="1"/>
    <xf numFmtId="0" fontId="4" fillId="0" borderId="1" xfId="0" applyFont="1" applyBorder="1">
      <alignment vertical="center"/>
    </xf>
    <xf numFmtId="177" fontId="4" fillId="0" borderId="1" xfId="0" applyNumberFormat="1" applyFont="1" applyBorder="1">
      <alignment vertical="center"/>
    </xf>
    <xf numFmtId="177" fontId="4" fillId="0" borderId="1" xfId="0" applyNumberFormat="1" applyFont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/>
    </xf>
    <xf numFmtId="177" fontId="6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>
      <alignment vertical="center"/>
    </xf>
  </cellXfs>
  <cellStyles count="3">
    <cellStyle name="常规" xfId="0" builtinId="0"/>
    <cellStyle name="常规_各地产值1" xfId="2" xr:uid="{3FE8CB8A-FD36-4DA5-A2A2-1B43B98C1C81}"/>
    <cellStyle name="常规_农村基本1" xfId="1" xr:uid="{8AE0F949-077F-4471-947A-F6C8EE7EAF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4BAE1-1365-4CD9-BF2A-8A4ACA91A81D}">
  <dimension ref="A1:H57"/>
  <sheetViews>
    <sheetView tabSelected="1" workbookViewId="0">
      <selection sqref="A1:XFD1048576"/>
    </sheetView>
  </sheetViews>
  <sheetFormatPr defaultColWidth="11.21875" defaultRowHeight="15.6" x14ac:dyDescent="0.25"/>
  <cols>
    <col min="1" max="1" width="11.21875" style="2"/>
    <col min="2" max="2" width="15.44140625" style="4" customWidth="1"/>
    <col min="3" max="3" width="13.5546875" style="5" customWidth="1"/>
    <col min="4" max="4" width="13.88671875" style="5" customWidth="1"/>
    <col min="5" max="5" width="11.21875" style="5"/>
    <col min="6" max="6" width="14" style="5" customWidth="1"/>
    <col min="7" max="7" width="11.21875" style="5"/>
    <col min="8" max="8" width="11.21875" style="29"/>
    <col min="9" max="257" width="11.21875" style="2"/>
    <col min="258" max="258" width="15.44140625" style="2" customWidth="1"/>
    <col min="259" max="259" width="13.5546875" style="2" customWidth="1"/>
    <col min="260" max="260" width="13.88671875" style="2" customWidth="1"/>
    <col min="261" max="261" width="11.21875" style="2"/>
    <col min="262" max="262" width="14" style="2" customWidth="1"/>
    <col min="263" max="513" width="11.21875" style="2"/>
    <col min="514" max="514" width="15.44140625" style="2" customWidth="1"/>
    <col min="515" max="515" width="13.5546875" style="2" customWidth="1"/>
    <col min="516" max="516" width="13.88671875" style="2" customWidth="1"/>
    <col min="517" max="517" width="11.21875" style="2"/>
    <col min="518" max="518" width="14" style="2" customWidth="1"/>
    <col min="519" max="769" width="11.21875" style="2"/>
    <col min="770" max="770" width="15.44140625" style="2" customWidth="1"/>
    <col min="771" max="771" width="13.5546875" style="2" customWidth="1"/>
    <col min="772" max="772" width="13.88671875" style="2" customWidth="1"/>
    <col min="773" max="773" width="11.21875" style="2"/>
    <col min="774" max="774" width="14" style="2" customWidth="1"/>
    <col min="775" max="1025" width="11.21875" style="2"/>
    <col min="1026" max="1026" width="15.44140625" style="2" customWidth="1"/>
    <col min="1027" max="1027" width="13.5546875" style="2" customWidth="1"/>
    <col min="1028" max="1028" width="13.88671875" style="2" customWidth="1"/>
    <col min="1029" max="1029" width="11.21875" style="2"/>
    <col min="1030" max="1030" width="14" style="2" customWidth="1"/>
    <col min="1031" max="1281" width="11.21875" style="2"/>
    <col min="1282" max="1282" width="15.44140625" style="2" customWidth="1"/>
    <col min="1283" max="1283" width="13.5546875" style="2" customWidth="1"/>
    <col min="1284" max="1284" width="13.88671875" style="2" customWidth="1"/>
    <col min="1285" max="1285" width="11.21875" style="2"/>
    <col min="1286" max="1286" width="14" style="2" customWidth="1"/>
    <col min="1287" max="1537" width="11.21875" style="2"/>
    <col min="1538" max="1538" width="15.44140625" style="2" customWidth="1"/>
    <col min="1539" max="1539" width="13.5546875" style="2" customWidth="1"/>
    <col min="1540" max="1540" width="13.88671875" style="2" customWidth="1"/>
    <col min="1541" max="1541" width="11.21875" style="2"/>
    <col min="1542" max="1542" width="14" style="2" customWidth="1"/>
    <col min="1543" max="1793" width="11.21875" style="2"/>
    <col min="1794" max="1794" width="15.44140625" style="2" customWidth="1"/>
    <col min="1795" max="1795" width="13.5546875" style="2" customWidth="1"/>
    <col min="1796" max="1796" width="13.88671875" style="2" customWidth="1"/>
    <col min="1797" max="1797" width="11.21875" style="2"/>
    <col min="1798" max="1798" width="14" style="2" customWidth="1"/>
    <col min="1799" max="2049" width="11.21875" style="2"/>
    <col min="2050" max="2050" width="15.44140625" style="2" customWidth="1"/>
    <col min="2051" max="2051" width="13.5546875" style="2" customWidth="1"/>
    <col min="2052" max="2052" width="13.88671875" style="2" customWidth="1"/>
    <col min="2053" max="2053" width="11.21875" style="2"/>
    <col min="2054" max="2054" width="14" style="2" customWidth="1"/>
    <col min="2055" max="2305" width="11.21875" style="2"/>
    <col min="2306" max="2306" width="15.44140625" style="2" customWidth="1"/>
    <col min="2307" max="2307" width="13.5546875" style="2" customWidth="1"/>
    <col min="2308" max="2308" width="13.88671875" style="2" customWidth="1"/>
    <col min="2309" max="2309" width="11.21875" style="2"/>
    <col min="2310" max="2310" width="14" style="2" customWidth="1"/>
    <col min="2311" max="2561" width="11.21875" style="2"/>
    <col min="2562" max="2562" width="15.44140625" style="2" customWidth="1"/>
    <col min="2563" max="2563" width="13.5546875" style="2" customWidth="1"/>
    <col min="2564" max="2564" width="13.88671875" style="2" customWidth="1"/>
    <col min="2565" max="2565" width="11.21875" style="2"/>
    <col min="2566" max="2566" width="14" style="2" customWidth="1"/>
    <col min="2567" max="2817" width="11.21875" style="2"/>
    <col min="2818" max="2818" width="15.44140625" style="2" customWidth="1"/>
    <col min="2819" max="2819" width="13.5546875" style="2" customWidth="1"/>
    <col min="2820" max="2820" width="13.88671875" style="2" customWidth="1"/>
    <col min="2821" max="2821" width="11.21875" style="2"/>
    <col min="2822" max="2822" width="14" style="2" customWidth="1"/>
    <col min="2823" max="3073" width="11.21875" style="2"/>
    <col min="3074" max="3074" width="15.44140625" style="2" customWidth="1"/>
    <col min="3075" max="3075" width="13.5546875" style="2" customWidth="1"/>
    <col min="3076" max="3076" width="13.88671875" style="2" customWidth="1"/>
    <col min="3077" max="3077" width="11.21875" style="2"/>
    <col min="3078" max="3078" width="14" style="2" customWidth="1"/>
    <col min="3079" max="3329" width="11.21875" style="2"/>
    <col min="3330" max="3330" width="15.44140625" style="2" customWidth="1"/>
    <col min="3331" max="3331" width="13.5546875" style="2" customWidth="1"/>
    <col min="3332" max="3332" width="13.88671875" style="2" customWidth="1"/>
    <col min="3333" max="3333" width="11.21875" style="2"/>
    <col min="3334" max="3334" width="14" style="2" customWidth="1"/>
    <col min="3335" max="3585" width="11.21875" style="2"/>
    <col min="3586" max="3586" width="15.44140625" style="2" customWidth="1"/>
    <col min="3587" max="3587" width="13.5546875" style="2" customWidth="1"/>
    <col min="3588" max="3588" width="13.88671875" style="2" customWidth="1"/>
    <col min="3589" max="3589" width="11.21875" style="2"/>
    <col min="3590" max="3590" width="14" style="2" customWidth="1"/>
    <col min="3591" max="3841" width="11.21875" style="2"/>
    <col min="3842" max="3842" width="15.44140625" style="2" customWidth="1"/>
    <col min="3843" max="3843" width="13.5546875" style="2" customWidth="1"/>
    <col min="3844" max="3844" width="13.88671875" style="2" customWidth="1"/>
    <col min="3845" max="3845" width="11.21875" style="2"/>
    <col min="3846" max="3846" width="14" style="2" customWidth="1"/>
    <col min="3847" max="4097" width="11.21875" style="2"/>
    <col min="4098" max="4098" width="15.44140625" style="2" customWidth="1"/>
    <col min="4099" max="4099" width="13.5546875" style="2" customWidth="1"/>
    <col min="4100" max="4100" width="13.88671875" style="2" customWidth="1"/>
    <col min="4101" max="4101" width="11.21875" style="2"/>
    <col min="4102" max="4102" width="14" style="2" customWidth="1"/>
    <col min="4103" max="4353" width="11.21875" style="2"/>
    <col min="4354" max="4354" width="15.44140625" style="2" customWidth="1"/>
    <col min="4355" max="4355" width="13.5546875" style="2" customWidth="1"/>
    <col min="4356" max="4356" width="13.88671875" style="2" customWidth="1"/>
    <col min="4357" max="4357" width="11.21875" style="2"/>
    <col min="4358" max="4358" width="14" style="2" customWidth="1"/>
    <col min="4359" max="4609" width="11.21875" style="2"/>
    <col min="4610" max="4610" width="15.44140625" style="2" customWidth="1"/>
    <col min="4611" max="4611" width="13.5546875" style="2" customWidth="1"/>
    <col min="4612" max="4612" width="13.88671875" style="2" customWidth="1"/>
    <col min="4613" max="4613" width="11.21875" style="2"/>
    <col min="4614" max="4614" width="14" style="2" customWidth="1"/>
    <col min="4615" max="4865" width="11.21875" style="2"/>
    <col min="4866" max="4866" width="15.44140625" style="2" customWidth="1"/>
    <col min="4867" max="4867" width="13.5546875" style="2" customWidth="1"/>
    <col min="4868" max="4868" width="13.88671875" style="2" customWidth="1"/>
    <col min="4869" max="4869" width="11.21875" style="2"/>
    <col min="4870" max="4870" width="14" style="2" customWidth="1"/>
    <col min="4871" max="5121" width="11.21875" style="2"/>
    <col min="5122" max="5122" width="15.44140625" style="2" customWidth="1"/>
    <col min="5123" max="5123" width="13.5546875" style="2" customWidth="1"/>
    <col min="5124" max="5124" width="13.88671875" style="2" customWidth="1"/>
    <col min="5125" max="5125" width="11.21875" style="2"/>
    <col min="5126" max="5126" width="14" style="2" customWidth="1"/>
    <col min="5127" max="5377" width="11.21875" style="2"/>
    <col min="5378" max="5378" width="15.44140625" style="2" customWidth="1"/>
    <col min="5379" max="5379" width="13.5546875" style="2" customWidth="1"/>
    <col min="5380" max="5380" width="13.88671875" style="2" customWidth="1"/>
    <col min="5381" max="5381" width="11.21875" style="2"/>
    <col min="5382" max="5382" width="14" style="2" customWidth="1"/>
    <col min="5383" max="5633" width="11.21875" style="2"/>
    <col min="5634" max="5634" width="15.44140625" style="2" customWidth="1"/>
    <col min="5635" max="5635" width="13.5546875" style="2" customWidth="1"/>
    <col min="5636" max="5636" width="13.88671875" style="2" customWidth="1"/>
    <col min="5637" max="5637" width="11.21875" style="2"/>
    <col min="5638" max="5638" width="14" style="2" customWidth="1"/>
    <col min="5639" max="5889" width="11.21875" style="2"/>
    <col min="5890" max="5890" width="15.44140625" style="2" customWidth="1"/>
    <col min="5891" max="5891" width="13.5546875" style="2" customWidth="1"/>
    <col min="5892" max="5892" width="13.88671875" style="2" customWidth="1"/>
    <col min="5893" max="5893" width="11.21875" style="2"/>
    <col min="5894" max="5894" width="14" style="2" customWidth="1"/>
    <col min="5895" max="6145" width="11.21875" style="2"/>
    <col min="6146" max="6146" width="15.44140625" style="2" customWidth="1"/>
    <col min="6147" max="6147" width="13.5546875" style="2" customWidth="1"/>
    <col min="6148" max="6148" width="13.88671875" style="2" customWidth="1"/>
    <col min="6149" max="6149" width="11.21875" style="2"/>
    <col min="6150" max="6150" width="14" style="2" customWidth="1"/>
    <col min="6151" max="6401" width="11.21875" style="2"/>
    <col min="6402" max="6402" width="15.44140625" style="2" customWidth="1"/>
    <col min="6403" max="6403" width="13.5546875" style="2" customWidth="1"/>
    <col min="6404" max="6404" width="13.88671875" style="2" customWidth="1"/>
    <col min="6405" max="6405" width="11.21875" style="2"/>
    <col min="6406" max="6406" width="14" style="2" customWidth="1"/>
    <col min="6407" max="6657" width="11.21875" style="2"/>
    <col min="6658" max="6658" width="15.44140625" style="2" customWidth="1"/>
    <col min="6659" max="6659" width="13.5546875" style="2" customWidth="1"/>
    <col min="6660" max="6660" width="13.88671875" style="2" customWidth="1"/>
    <col min="6661" max="6661" width="11.21875" style="2"/>
    <col min="6662" max="6662" width="14" style="2" customWidth="1"/>
    <col min="6663" max="6913" width="11.21875" style="2"/>
    <col min="6914" max="6914" width="15.44140625" style="2" customWidth="1"/>
    <col min="6915" max="6915" width="13.5546875" style="2" customWidth="1"/>
    <col min="6916" max="6916" width="13.88671875" style="2" customWidth="1"/>
    <col min="6917" max="6917" width="11.21875" style="2"/>
    <col min="6918" max="6918" width="14" style="2" customWidth="1"/>
    <col min="6919" max="7169" width="11.21875" style="2"/>
    <col min="7170" max="7170" width="15.44140625" style="2" customWidth="1"/>
    <col min="7171" max="7171" width="13.5546875" style="2" customWidth="1"/>
    <col min="7172" max="7172" width="13.88671875" style="2" customWidth="1"/>
    <col min="7173" max="7173" width="11.21875" style="2"/>
    <col min="7174" max="7174" width="14" style="2" customWidth="1"/>
    <col min="7175" max="7425" width="11.21875" style="2"/>
    <col min="7426" max="7426" width="15.44140625" style="2" customWidth="1"/>
    <col min="7427" max="7427" width="13.5546875" style="2" customWidth="1"/>
    <col min="7428" max="7428" width="13.88671875" style="2" customWidth="1"/>
    <col min="7429" max="7429" width="11.21875" style="2"/>
    <col min="7430" max="7430" width="14" style="2" customWidth="1"/>
    <col min="7431" max="7681" width="11.21875" style="2"/>
    <col min="7682" max="7682" width="15.44140625" style="2" customWidth="1"/>
    <col min="7683" max="7683" width="13.5546875" style="2" customWidth="1"/>
    <col min="7684" max="7684" width="13.88671875" style="2" customWidth="1"/>
    <col min="7685" max="7685" width="11.21875" style="2"/>
    <col min="7686" max="7686" width="14" style="2" customWidth="1"/>
    <col min="7687" max="7937" width="11.21875" style="2"/>
    <col min="7938" max="7938" width="15.44140625" style="2" customWidth="1"/>
    <col min="7939" max="7939" width="13.5546875" style="2" customWidth="1"/>
    <col min="7940" max="7940" width="13.88671875" style="2" customWidth="1"/>
    <col min="7941" max="7941" width="11.21875" style="2"/>
    <col min="7942" max="7942" width="14" style="2" customWidth="1"/>
    <col min="7943" max="8193" width="11.21875" style="2"/>
    <col min="8194" max="8194" width="15.44140625" style="2" customWidth="1"/>
    <col min="8195" max="8195" width="13.5546875" style="2" customWidth="1"/>
    <col min="8196" max="8196" width="13.88671875" style="2" customWidth="1"/>
    <col min="8197" max="8197" width="11.21875" style="2"/>
    <col min="8198" max="8198" width="14" style="2" customWidth="1"/>
    <col min="8199" max="8449" width="11.21875" style="2"/>
    <col min="8450" max="8450" width="15.44140625" style="2" customWidth="1"/>
    <col min="8451" max="8451" width="13.5546875" style="2" customWidth="1"/>
    <col min="8452" max="8452" width="13.88671875" style="2" customWidth="1"/>
    <col min="8453" max="8453" width="11.21875" style="2"/>
    <col min="8454" max="8454" width="14" style="2" customWidth="1"/>
    <col min="8455" max="8705" width="11.21875" style="2"/>
    <col min="8706" max="8706" width="15.44140625" style="2" customWidth="1"/>
    <col min="8707" max="8707" width="13.5546875" style="2" customWidth="1"/>
    <col min="8708" max="8708" width="13.88671875" style="2" customWidth="1"/>
    <col min="8709" max="8709" width="11.21875" style="2"/>
    <col min="8710" max="8710" width="14" style="2" customWidth="1"/>
    <col min="8711" max="8961" width="11.21875" style="2"/>
    <col min="8962" max="8962" width="15.44140625" style="2" customWidth="1"/>
    <col min="8963" max="8963" width="13.5546875" style="2" customWidth="1"/>
    <col min="8964" max="8964" width="13.88671875" style="2" customWidth="1"/>
    <col min="8965" max="8965" width="11.21875" style="2"/>
    <col min="8966" max="8966" width="14" style="2" customWidth="1"/>
    <col min="8967" max="9217" width="11.21875" style="2"/>
    <col min="9218" max="9218" width="15.44140625" style="2" customWidth="1"/>
    <col min="9219" max="9219" width="13.5546875" style="2" customWidth="1"/>
    <col min="9220" max="9220" width="13.88671875" style="2" customWidth="1"/>
    <col min="9221" max="9221" width="11.21875" style="2"/>
    <col min="9222" max="9222" width="14" style="2" customWidth="1"/>
    <col min="9223" max="9473" width="11.21875" style="2"/>
    <col min="9474" max="9474" width="15.44140625" style="2" customWidth="1"/>
    <col min="9475" max="9475" width="13.5546875" style="2" customWidth="1"/>
    <col min="9476" max="9476" width="13.88671875" style="2" customWidth="1"/>
    <col min="9477" max="9477" width="11.21875" style="2"/>
    <col min="9478" max="9478" width="14" style="2" customWidth="1"/>
    <col min="9479" max="9729" width="11.21875" style="2"/>
    <col min="9730" max="9730" width="15.44140625" style="2" customWidth="1"/>
    <col min="9731" max="9731" width="13.5546875" style="2" customWidth="1"/>
    <col min="9732" max="9732" width="13.88671875" style="2" customWidth="1"/>
    <col min="9733" max="9733" width="11.21875" style="2"/>
    <col min="9734" max="9734" width="14" style="2" customWidth="1"/>
    <col min="9735" max="9985" width="11.21875" style="2"/>
    <col min="9986" max="9986" width="15.44140625" style="2" customWidth="1"/>
    <col min="9987" max="9987" width="13.5546875" style="2" customWidth="1"/>
    <col min="9988" max="9988" width="13.88671875" style="2" customWidth="1"/>
    <col min="9989" max="9989" width="11.21875" style="2"/>
    <col min="9990" max="9990" width="14" style="2" customWidth="1"/>
    <col min="9991" max="10241" width="11.21875" style="2"/>
    <col min="10242" max="10242" width="15.44140625" style="2" customWidth="1"/>
    <col min="10243" max="10243" width="13.5546875" style="2" customWidth="1"/>
    <col min="10244" max="10244" width="13.88671875" style="2" customWidth="1"/>
    <col min="10245" max="10245" width="11.21875" style="2"/>
    <col min="10246" max="10246" width="14" style="2" customWidth="1"/>
    <col min="10247" max="10497" width="11.21875" style="2"/>
    <col min="10498" max="10498" width="15.44140625" style="2" customWidth="1"/>
    <col min="10499" max="10499" width="13.5546875" style="2" customWidth="1"/>
    <col min="10500" max="10500" width="13.88671875" style="2" customWidth="1"/>
    <col min="10501" max="10501" width="11.21875" style="2"/>
    <col min="10502" max="10502" width="14" style="2" customWidth="1"/>
    <col min="10503" max="10753" width="11.21875" style="2"/>
    <col min="10754" max="10754" width="15.44140625" style="2" customWidth="1"/>
    <col min="10755" max="10755" width="13.5546875" style="2" customWidth="1"/>
    <col min="10756" max="10756" width="13.88671875" style="2" customWidth="1"/>
    <col min="10757" max="10757" width="11.21875" style="2"/>
    <col min="10758" max="10758" width="14" style="2" customWidth="1"/>
    <col min="10759" max="11009" width="11.21875" style="2"/>
    <col min="11010" max="11010" width="15.44140625" style="2" customWidth="1"/>
    <col min="11011" max="11011" width="13.5546875" style="2" customWidth="1"/>
    <col min="11012" max="11012" width="13.88671875" style="2" customWidth="1"/>
    <col min="11013" max="11013" width="11.21875" style="2"/>
    <col min="11014" max="11014" width="14" style="2" customWidth="1"/>
    <col min="11015" max="11265" width="11.21875" style="2"/>
    <col min="11266" max="11266" width="15.44140625" style="2" customWidth="1"/>
    <col min="11267" max="11267" width="13.5546875" style="2" customWidth="1"/>
    <col min="11268" max="11268" width="13.88671875" style="2" customWidth="1"/>
    <col min="11269" max="11269" width="11.21875" style="2"/>
    <col min="11270" max="11270" width="14" style="2" customWidth="1"/>
    <col min="11271" max="11521" width="11.21875" style="2"/>
    <col min="11522" max="11522" width="15.44140625" style="2" customWidth="1"/>
    <col min="11523" max="11523" width="13.5546875" style="2" customWidth="1"/>
    <col min="11524" max="11524" width="13.88671875" style="2" customWidth="1"/>
    <col min="11525" max="11525" width="11.21875" style="2"/>
    <col min="11526" max="11526" width="14" style="2" customWidth="1"/>
    <col min="11527" max="11777" width="11.21875" style="2"/>
    <col min="11778" max="11778" width="15.44140625" style="2" customWidth="1"/>
    <col min="11779" max="11779" width="13.5546875" style="2" customWidth="1"/>
    <col min="11780" max="11780" width="13.88671875" style="2" customWidth="1"/>
    <col min="11781" max="11781" width="11.21875" style="2"/>
    <col min="11782" max="11782" width="14" style="2" customWidth="1"/>
    <col min="11783" max="12033" width="11.21875" style="2"/>
    <col min="12034" max="12034" width="15.44140625" style="2" customWidth="1"/>
    <col min="12035" max="12035" width="13.5546875" style="2" customWidth="1"/>
    <col min="12036" max="12036" width="13.88671875" style="2" customWidth="1"/>
    <col min="12037" max="12037" width="11.21875" style="2"/>
    <col min="12038" max="12038" width="14" style="2" customWidth="1"/>
    <col min="12039" max="12289" width="11.21875" style="2"/>
    <col min="12290" max="12290" width="15.44140625" style="2" customWidth="1"/>
    <col min="12291" max="12291" width="13.5546875" style="2" customWidth="1"/>
    <col min="12292" max="12292" width="13.88671875" style="2" customWidth="1"/>
    <col min="12293" max="12293" width="11.21875" style="2"/>
    <col min="12294" max="12294" width="14" style="2" customWidth="1"/>
    <col min="12295" max="12545" width="11.21875" style="2"/>
    <col min="12546" max="12546" width="15.44140625" style="2" customWidth="1"/>
    <col min="12547" max="12547" width="13.5546875" style="2" customWidth="1"/>
    <col min="12548" max="12548" width="13.88671875" style="2" customWidth="1"/>
    <col min="12549" max="12549" width="11.21875" style="2"/>
    <col min="12550" max="12550" width="14" style="2" customWidth="1"/>
    <col min="12551" max="12801" width="11.21875" style="2"/>
    <col min="12802" max="12802" width="15.44140625" style="2" customWidth="1"/>
    <col min="12803" max="12803" width="13.5546875" style="2" customWidth="1"/>
    <col min="12804" max="12804" width="13.88671875" style="2" customWidth="1"/>
    <col min="12805" max="12805" width="11.21875" style="2"/>
    <col min="12806" max="12806" width="14" style="2" customWidth="1"/>
    <col min="12807" max="13057" width="11.21875" style="2"/>
    <col min="13058" max="13058" width="15.44140625" style="2" customWidth="1"/>
    <col min="13059" max="13059" width="13.5546875" style="2" customWidth="1"/>
    <col min="13060" max="13060" width="13.88671875" style="2" customWidth="1"/>
    <col min="13061" max="13061" width="11.21875" style="2"/>
    <col min="13062" max="13062" width="14" style="2" customWidth="1"/>
    <col min="13063" max="13313" width="11.21875" style="2"/>
    <col min="13314" max="13314" width="15.44140625" style="2" customWidth="1"/>
    <col min="13315" max="13315" width="13.5546875" style="2" customWidth="1"/>
    <col min="13316" max="13316" width="13.88671875" style="2" customWidth="1"/>
    <col min="13317" max="13317" width="11.21875" style="2"/>
    <col min="13318" max="13318" width="14" style="2" customWidth="1"/>
    <col min="13319" max="13569" width="11.21875" style="2"/>
    <col min="13570" max="13570" width="15.44140625" style="2" customWidth="1"/>
    <col min="13571" max="13571" width="13.5546875" style="2" customWidth="1"/>
    <col min="13572" max="13572" width="13.88671875" style="2" customWidth="1"/>
    <col min="13573" max="13573" width="11.21875" style="2"/>
    <col min="13574" max="13574" width="14" style="2" customWidth="1"/>
    <col min="13575" max="13825" width="11.21875" style="2"/>
    <col min="13826" max="13826" width="15.44140625" style="2" customWidth="1"/>
    <col min="13827" max="13827" width="13.5546875" style="2" customWidth="1"/>
    <col min="13828" max="13828" width="13.88671875" style="2" customWidth="1"/>
    <col min="13829" max="13829" width="11.21875" style="2"/>
    <col min="13830" max="13830" width="14" style="2" customWidth="1"/>
    <col min="13831" max="14081" width="11.21875" style="2"/>
    <col min="14082" max="14082" width="15.44140625" style="2" customWidth="1"/>
    <col min="14083" max="14083" width="13.5546875" style="2" customWidth="1"/>
    <col min="14084" max="14084" width="13.88671875" style="2" customWidth="1"/>
    <col min="14085" max="14085" width="11.21875" style="2"/>
    <col min="14086" max="14086" width="14" style="2" customWidth="1"/>
    <col min="14087" max="14337" width="11.21875" style="2"/>
    <col min="14338" max="14338" width="15.44140625" style="2" customWidth="1"/>
    <col min="14339" max="14339" width="13.5546875" style="2" customWidth="1"/>
    <col min="14340" max="14340" width="13.88671875" style="2" customWidth="1"/>
    <col min="14341" max="14341" width="11.21875" style="2"/>
    <col min="14342" max="14342" width="14" style="2" customWidth="1"/>
    <col min="14343" max="14593" width="11.21875" style="2"/>
    <col min="14594" max="14594" width="15.44140625" style="2" customWidth="1"/>
    <col min="14595" max="14595" width="13.5546875" style="2" customWidth="1"/>
    <col min="14596" max="14596" width="13.88671875" style="2" customWidth="1"/>
    <col min="14597" max="14597" width="11.21875" style="2"/>
    <col min="14598" max="14598" width="14" style="2" customWidth="1"/>
    <col min="14599" max="14849" width="11.21875" style="2"/>
    <col min="14850" max="14850" width="15.44140625" style="2" customWidth="1"/>
    <col min="14851" max="14851" width="13.5546875" style="2" customWidth="1"/>
    <col min="14852" max="14852" width="13.88671875" style="2" customWidth="1"/>
    <col min="14853" max="14853" width="11.21875" style="2"/>
    <col min="14854" max="14854" width="14" style="2" customWidth="1"/>
    <col min="14855" max="15105" width="11.21875" style="2"/>
    <col min="15106" max="15106" width="15.44140625" style="2" customWidth="1"/>
    <col min="15107" max="15107" width="13.5546875" style="2" customWidth="1"/>
    <col min="15108" max="15108" width="13.88671875" style="2" customWidth="1"/>
    <col min="15109" max="15109" width="11.21875" style="2"/>
    <col min="15110" max="15110" width="14" style="2" customWidth="1"/>
    <col min="15111" max="15361" width="11.21875" style="2"/>
    <col min="15362" max="15362" width="15.44140625" style="2" customWidth="1"/>
    <col min="15363" max="15363" width="13.5546875" style="2" customWidth="1"/>
    <col min="15364" max="15364" width="13.88671875" style="2" customWidth="1"/>
    <col min="15365" max="15365" width="11.21875" style="2"/>
    <col min="15366" max="15366" width="14" style="2" customWidth="1"/>
    <col min="15367" max="15617" width="11.21875" style="2"/>
    <col min="15618" max="15618" width="15.44140625" style="2" customWidth="1"/>
    <col min="15619" max="15619" width="13.5546875" style="2" customWidth="1"/>
    <col min="15620" max="15620" width="13.88671875" style="2" customWidth="1"/>
    <col min="15621" max="15621" width="11.21875" style="2"/>
    <col min="15622" max="15622" width="14" style="2" customWidth="1"/>
    <col min="15623" max="15873" width="11.21875" style="2"/>
    <col min="15874" max="15874" width="15.44140625" style="2" customWidth="1"/>
    <col min="15875" max="15875" width="13.5546875" style="2" customWidth="1"/>
    <col min="15876" max="15876" width="13.88671875" style="2" customWidth="1"/>
    <col min="15877" max="15877" width="11.21875" style="2"/>
    <col min="15878" max="15878" width="14" style="2" customWidth="1"/>
    <col min="15879" max="16129" width="11.21875" style="2"/>
    <col min="16130" max="16130" width="15.44140625" style="2" customWidth="1"/>
    <col min="16131" max="16131" width="13.5546875" style="2" customWidth="1"/>
    <col min="16132" max="16132" width="13.88671875" style="2" customWidth="1"/>
    <col min="16133" max="16133" width="11.21875" style="2"/>
    <col min="16134" max="16134" width="14" style="2" customWidth="1"/>
    <col min="16135" max="16384" width="11.21875" style="2"/>
  </cols>
  <sheetData>
    <row r="1" spans="1:8" ht="24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24" customHeight="1" x14ac:dyDescent="0.25">
      <c r="A2" s="3"/>
      <c r="G2" s="6" t="s">
        <v>1</v>
      </c>
      <c r="H2" s="6"/>
    </row>
    <row r="3" spans="1:8" ht="24" customHeight="1" x14ac:dyDescent="0.25">
      <c r="A3" s="7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</row>
    <row r="4" spans="1:8" ht="24" customHeight="1" x14ac:dyDescent="0.25">
      <c r="A4" s="7"/>
      <c r="B4" s="11"/>
      <c r="C4" s="12" t="s">
        <v>10</v>
      </c>
      <c r="D4" s="13" t="s">
        <v>11</v>
      </c>
      <c r="E4" s="9"/>
      <c r="F4" s="9"/>
      <c r="G4" s="9"/>
      <c r="H4" s="10"/>
    </row>
    <row r="5" spans="1:8" ht="24" customHeight="1" x14ac:dyDescent="0.25">
      <c r="A5" s="14" t="s">
        <v>12</v>
      </c>
      <c r="B5" s="15">
        <f>SUM(B6+B14+B21+B26+B31+B37+B44+B51)</f>
        <v>2320915.2600000002</v>
      </c>
      <c r="C5" s="15">
        <f t="shared" ref="C5:H5" si="0">SUM(C6+C14+C21+C26+C31+C37+C44+C51)</f>
        <v>1041589.3599999999</v>
      </c>
      <c r="D5" s="15">
        <f t="shared" si="0"/>
        <v>900250</v>
      </c>
      <c r="E5" s="15">
        <f t="shared" si="0"/>
        <v>41174.990000000005</v>
      </c>
      <c r="F5" s="15">
        <f t="shared" si="0"/>
        <v>1192515.6300000001</v>
      </c>
      <c r="G5" s="15">
        <f t="shared" si="0"/>
        <v>3641.28</v>
      </c>
      <c r="H5" s="15">
        <f t="shared" si="0"/>
        <v>41994</v>
      </c>
    </row>
    <row r="6" spans="1:8" ht="24" customHeight="1" x14ac:dyDescent="0.25">
      <c r="A6" s="16" t="s">
        <v>13</v>
      </c>
      <c r="B6" s="17">
        <f>SUM(B7:B13)</f>
        <v>504945.12</v>
      </c>
      <c r="C6" s="17">
        <f t="shared" ref="C6:H6" si="1">SUM(C7:C13)</f>
        <v>260829.5</v>
      </c>
      <c r="D6" s="17">
        <f t="shared" si="1"/>
        <v>247587.5</v>
      </c>
      <c r="E6" s="17">
        <f t="shared" si="1"/>
        <v>5175.5300000000007</v>
      </c>
      <c r="F6" s="17">
        <f t="shared" si="1"/>
        <v>233798.88999999998</v>
      </c>
      <c r="G6" s="15">
        <f t="shared" si="1"/>
        <v>15.2</v>
      </c>
      <c r="H6" s="15">
        <f t="shared" si="1"/>
        <v>5126</v>
      </c>
    </row>
    <row r="7" spans="1:8" ht="24" customHeight="1" x14ac:dyDescent="0.25">
      <c r="A7" s="16" t="s">
        <v>14</v>
      </c>
      <c r="B7" s="15">
        <v>1764.06</v>
      </c>
      <c r="C7" s="18">
        <v>550.16999999999996</v>
      </c>
      <c r="D7" s="18">
        <v>550.16999999999996</v>
      </c>
      <c r="E7" s="18">
        <v>319.83999999999997</v>
      </c>
      <c r="F7" s="18">
        <v>894.05</v>
      </c>
      <c r="G7" s="19"/>
      <c r="H7" s="20"/>
    </row>
    <row r="8" spans="1:8" ht="24" customHeight="1" x14ac:dyDescent="0.25">
      <c r="A8" s="16" t="s">
        <v>15</v>
      </c>
      <c r="B8" s="21">
        <v>11227.65</v>
      </c>
      <c r="C8" s="21">
        <v>4538.8999999999996</v>
      </c>
      <c r="D8" s="21">
        <v>4538.8999999999996</v>
      </c>
      <c r="E8" s="21">
        <v>411.35</v>
      </c>
      <c r="F8" s="21">
        <v>5524.4</v>
      </c>
      <c r="G8" s="21">
        <v>3</v>
      </c>
      <c r="H8" s="21">
        <v>750</v>
      </c>
    </row>
    <row r="9" spans="1:8" ht="24" customHeight="1" x14ac:dyDescent="0.25">
      <c r="A9" s="16" t="s">
        <v>16</v>
      </c>
      <c r="B9" s="15">
        <v>1381.18</v>
      </c>
      <c r="C9" s="18">
        <v>52</v>
      </c>
      <c r="D9" s="18">
        <v>52</v>
      </c>
      <c r="E9" s="18">
        <v>45.18</v>
      </c>
      <c r="F9" s="18">
        <v>1284</v>
      </c>
      <c r="G9" s="19"/>
      <c r="H9" s="20"/>
    </row>
    <row r="10" spans="1:8" ht="24" customHeight="1" x14ac:dyDescent="0.25">
      <c r="A10" s="16" t="s">
        <v>17</v>
      </c>
      <c r="B10" s="15">
        <v>22968.77</v>
      </c>
      <c r="C10" s="18">
        <v>15386.86</v>
      </c>
      <c r="D10" s="18">
        <v>15386.86</v>
      </c>
      <c r="E10" s="18">
        <v>63.1</v>
      </c>
      <c r="F10" s="18">
        <v>7000.81</v>
      </c>
      <c r="G10" s="18"/>
      <c r="H10" s="22">
        <v>518</v>
      </c>
    </row>
    <row r="11" spans="1:8" ht="24" customHeight="1" x14ac:dyDescent="0.25">
      <c r="A11" s="16" t="s">
        <v>18</v>
      </c>
      <c r="B11" s="15">
        <v>191886.01</v>
      </c>
      <c r="C11" s="18">
        <v>91348.71</v>
      </c>
      <c r="D11" s="18">
        <v>90748.71</v>
      </c>
      <c r="E11" s="18">
        <v>1857</v>
      </c>
      <c r="F11" s="18">
        <v>96475.3</v>
      </c>
      <c r="G11" s="18"/>
      <c r="H11" s="22">
        <v>2205</v>
      </c>
    </row>
    <row r="12" spans="1:8" ht="24" customHeight="1" x14ac:dyDescent="0.25">
      <c r="A12" s="16" t="s">
        <v>19</v>
      </c>
      <c r="B12" s="15">
        <v>219950.96</v>
      </c>
      <c r="C12" s="18">
        <v>120675.9</v>
      </c>
      <c r="D12" s="18">
        <v>110572.9</v>
      </c>
      <c r="E12" s="18">
        <v>1827.88</v>
      </c>
      <c r="F12" s="18">
        <v>96704.18</v>
      </c>
      <c r="G12" s="18"/>
      <c r="H12" s="22">
        <v>743</v>
      </c>
    </row>
    <row r="13" spans="1:8" ht="24" customHeight="1" x14ac:dyDescent="0.25">
      <c r="A13" s="16" t="s">
        <v>20</v>
      </c>
      <c r="B13" s="15">
        <v>55766.49</v>
      </c>
      <c r="C13" s="18">
        <v>28276.959999999999</v>
      </c>
      <c r="D13" s="18">
        <v>25737.96</v>
      </c>
      <c r="E13" s="18">
        <v>651.17999999999995</v>
      </c>
      <c r="F13" s="18">
        <v>25916.15</v>
      </c>
      <c r="G13" s="18">
        <v>12.2</v>
      </c>
      <c r="H13" s="22">
        <v>910</v>
      </c>
    </row>
    <row r="14" spans="1:8" ht="24" customHeight="1" x14ac:dyDescent="0.25">
      <c r="A14" s="16" t="s">
        <v>21</v>
      </c>
      <c r="B14" s="15">
        <f>SUM(B15:B20)</f>
        <v>655433.06999999995</v>
      </c>
      <c r="C14" s="15">
        <f t="shared" ref="C14:H14" si="2">SUM(C15:C20)</f>
        <v>421402.72000000003</v>
      </c>
      <c r="D14" s="15">
        <f t="shared" si="2"/>
        <v>416782.62</v>
      </c>
      <c r="E14" s="15">
        <f t="shared" si="2"/>
        <v>10162.74</v>
      </c>
      <c r="F14" s="15">
        <f t="shared" si="2"/>
        <v>212919.12999999998</v>
      </c>
      <c r="G14" s="15">
        <f t="shared" si="2"/>
        <v>438.48</v>
      </c>
      <c r="H14" s="23">
        <f t="shared" si="2"/>
        <v>10510</v>
      </c>
    </row>
    <row r="15" spans="1:8" ht="24" customHeight="1" x14ac:dyDescent="0.25">
      <c r="A15" s="16" t="s">
        <v>22</v>
      </c>
      <c r="B15" s="15">
        <v>50540.78</v>
      </c>
      <c r="C15" s="18">
        <v>35422.660000000003</v>
      </c>
      <c r="D15" s="18">
        <v>35422.660000000003</v>
      </c>
      <c r="E15" s="18">
        <v>1005.43</v>
      </c>
      <c r="F15" s="18">
        <v>13515.21</v>
      </c>
      <c r="G15" s="18">
        <v>42.48</v>
      </c>
      <c r="H15" s="22">
        <v>555</v>
      </c>
    </row>
    <row r="16" spans="1:8" ht="24" customHeight="1" x14ac:dyDescent="0.25">
      <c r="A16" s="16" t="s">
        <v>23</v>
      </c>
      <c r="B16" s="15">
        <v>125821.84</v>
      </c>
      <c r="C16" s="18">
        <v>81333.39</v>
      </c>
      <c r="D16" s="18">
        <v>81333.39</v>
      </c>
      <c r="E16" s="18">
        <v>2061.92</v>
      </c>
      <c r="F16" s="18">
        <v>39356.53</v>
      </c>
      <c r="G16" s="18"/>
      <c r="H16" s="22">
        <v>3070</v>
      </c>
    </row>
    <row r="17" spans="1:8" ht="24" customHeight="1" x14ac:dyDescent="0.25">
      <c r="A17" s="16" t="s">
        <v>24</v>
      </c>
      <c r="B17" s="15">
        <v>141264.28</v>
      </c>
      <c r="C17" s="18">
        <v>90581.79</v>
      </c>
      <c r="D17" s="18">
        <v>90581.79</v>
      </c>
      <c r="E17" s="18">
        <v>1515.89</v>
      </c>
      <c r="F17" s="18">
        <v>46680.6</v>
      </c>
      <c r="G17" s="18">
        <v>106</v>
      </c>
      <c r="H17" s="22">
        <v>2380</v>
      </c>
    </row>
    <row r="18" spans="1:8" ht="24" customHeight="1" x14ac:dyDescent="0.25">
      <c r="A18" s="16" t="s">
        <v>25</v>
      </c>
      <c r="B18" s="15">
        <v>213450.56</v>
      </c>
      <c r="C18" s="18">
        <v>136761.57999999999</v>
      </c>
      <c r="D18" s="18">
        <v>136761.57999999999</v>
      </c>
      <c r="E18" s="18">
        <v>3427.33</v>
      </c>
      <c r="F18" s="18">
        <v>70951.649999999994</v>
      </c>
      <c r="G18" s="18">
        <v>20</v>
      </c>
      <c r="H18" s="22">
        <v>2290</v>
      </c>
    </row>
    <row r="19" spans="1:8" ht="24" customHeight="1" x14ac:dyDescent="0.25">
      <c r="A19" s="16" t="s">
        <v>26</v>
      </c>
      <c r="B19" s="15">
        <v>75446.58</v>
      </c>
      <c r="C19" s="18">
        <v>46214.720000000001</v>
      </c>
      <c r="D19" s="18">
        <v>41594.620000000003</v>
      </c>
      <c r="E19" s="18">
        <v>1352.18</v>
      </c>
      <c r="F19" s="18">
        <v>25833.68</v>
      </c>
      <c r="G19" s="18">
        <v>246</v>
      </c>
      <c r="H19" s="22">
        <v>1800</v>
      </c>
    </row>
    <row r="20" spans="1:8" ht="24" customHeight="1" x14ac:dyDescent="0.25">
      <c r="A20" s="16" t="s">
        <v>27</v>
      </c>
      <c r="B20" s="15">
        <v>48909.03</v>
      </c>
      <c r="C20" s="18">
        <v>31088.58</v>
      </c>
      <c r="D20" s="18">
        <v>31088.58</v>
      </c>
      <c r="E20" s="18">
        <v>799.99</v>
      </c>
      <c r="F20" s="18">
        <v>16581.46</v>
      </c>
      <c r="G20" s="18">
        <v>24</v>
      </c>
      <c r="H20" s="22">
        <v>415</v>
      </c>
    </row>
    <row r="21" spans="1:8" ht="24" customHeight="1" x14ac:dyDescent="0.25">
      <c r="A21" s="16" t="s">
        <v>28</v>
      </c>
      <c r="B21" s="24">
        <f>SUM(C21+E21+F21+H21)</f>
        <v>169210.98</v>
      </c>
      <c r="C21" s="24">
        <f t="shared" ref="C21:H21" si="3">SUM(C22:C25)</f>
        <v>52421.29</v>
      </c>
      <c r="D21" s="24">
        <f t="shared" si="3"/>
        <v>47164.25</v>
      </c>
      <c r="E21" s="15">
        <f t="shared" si="3"/>
        <v>1912.4</v>
      </c>
      <c r="F21" s="24">
        <f t="shared" si="3"/>
        <v>111006.57</v>
      </c>
      <c r="G21" s="24"/>
      <c r="H21" s="25">
        <f t="shared" si="3"/>
        <v>3870.72</v>
      </c>
    </row>
    <row r="22" spans="1:8" ht="24" customHeight="1" x14ac:dyDescent="0.25">
      <c r="A22" s="16" t="s">
        <v>29</v>
      </c>
      <c r="B22" s="15">
        <v>77206.2</v>
      </c>
      <c r="C22" s="18">
        <v>40502.01</v>
      </c>
      <c r="D22" s="18">
        <v>38463</v>
      </c>
      <c r="E22" s="18">
        <v>565.5</v>
      </c>
      <c r="F22" s="18">
        <v>34174.39</v>
      </c>
      <c r="G22" s="18"/>
      <c r="H22" s="22">
        <v>1964.3</v>
      </c>
    </row>
    <row r="23" spans="1:8" ht="24" customHeight="1" x14ac:dyDescent="0.25">
      <c r="A23" s="16" t="s">
        <v>30</v>
      </c>
      <c r="B23" s="15">
        <v>38765.26</v>
      </c>
      <c r="C23" s="18">
        <v>3379.1</v>
      </c>
      <c r="D23" s="18">
        <v>1678.64</v>
      </c>
      <c r="E23" s="18">
        <v>643.9</v>
      </c>
      <c r="F23" s="18">
        <v>34000.39</v>
      </c>
      <c r="G23" s="18"/>
      <c r="H23" s="22">
        <v>741.87</v>
      </c>
    </row>
    <row r="24" spans="1:8" ht="24" customHeight="1" x14ac:dyDescent="0.25">
      <c r="A24" s="16" t="s">
        <v>31</v>
      </c>
      <c r="B24" s="15">
        <v>15935.57</v>
      </c>
      <c r="C24" s="18">
        <v>2337.88</v>
      </c>
      <c r="D24" s="18">
        <v>2018.68</v>
      </c>
      <c r="E24" s="18">
        <v>75</v>
      </c>
      <c r="F24" s="18">
        <v>13110.82</v>
      </c>
      <c r="G24" s="18"/>
      <c r="H24" s="22">
        <v>411.87</v>
      </c>
    </row>
    <row r="25" spans="1:8" ht="24" customHeight="1" x14ac:dyDescent="0.25">
      <c r="A25" s="16" t="s">
        <v>32</v>
      </c>
      <c r="B25" s="15">
        <v>37303.949999999997</v>
      </c>
      <c r="C25" s="18">
        <v>6202.3</v>
      </c>
      <c r="D25" s="18">
        <v>5003.93</v>
      </c>
      <c r="E25" s="18">
        <v>628</v>
      </c>
      <c r="F25" s="18">
        <v>29720.97</v>
      </c>
      <c r="G25" s="18"/>
      <c r="H25" s="22">
        <v>752.68</v>
      </c>
    </row>
    <row r="26" spans="1:8" ht="24" customHeight="1" x14ac:dyDescent="0.25">
      <c r="A26" s="16" t="s">
        <v>33</v>
      </c>
      <c r="B26" s="15">
        <f>SUM(B27:B30)</f>
        <v>175703.3</v>
      </c>
      <c r="C26" s="15">
        <f t="shared" ref="C26:H26" si="4">SUM(C27:C30)</f>
        <v>43043.8</v>
      </c>
      <c r="D26" s="15">
        <f t="shared" si="4"/>
        <v>21777.52</v>
      </c>
      <c r="E26" s="15">
        <f t="shared" si="4"/>
        <v>955.97</v>
      </c>
      <c r="F26" s="15">
        <f t="shared" si="4"/>
        <v>125322.53</v>
      </c>
      <c r="G26" s="15">
        <f t="shared" si="4"/>
        <v>110</v>
      </c>
      <c r="H26" s="23">
        <f t="shared" si="4"/>
        <v>6271</v>
      </c>
    </row>
    <row r="27" spans="1:8" ht="24" customHeight="1" x14ac:dyDescent="0.25">
      <c r="A27" s="16" t="s">
        <v>34</v>
      </c>
      <c r="B27" s="15">
        <v>39568.54</v>
      </c>
      <c r="C27" s="18">
        <v>21496.83</v>
      </c>
      <c r="D27" s="18">
        <v>10337.549999999999</v>
      </c>
      <c r="E27" s="18">
        <v>437.64</v>
      </c>
      <c r="F27" s="18">
        <v>16028.07</v>
      </c>
      <c r="G27" s="18"/>
      <c r="H27" s="22">
        <v>1606</v>
      </c>
    </row>
    <row r="28" spans="1:8" ht="24" customHeight="1" x14ac:dyDescent="0.25">
      <c r="A28" s="16" t="s">
        <v>35</v>
      </c>
      <c r="B28" s="15">
        <v>21306.1</v>
      </c>
      <c r="C28" s="18">
        <v>8520.57</v>
      </c>
      <c r="D28" s="18">
        <v>7773.57</v>
      </c>
      <c r="E28" s="18">
        <v>473.73</v>
      </c>
      <c r="F28" s="18">
        <v>10871.8</v>
      </c>
      <c r="G28" s="18">
        <v>110</v>
      </c>
      <c r="H28" s="22">
        <v>1330</v>
      </c>
    </row>
    <row r="29" spans="1:8" ht="24" customHeight="1" x14ac:dyDescent="0.25">
      <c r="A29" s="16" t="s">
        <v>36</v>
      </c>
      <c r="B29" s="15">
        <v>59479.05</v>
      </c>
      <c r="C29" s="18">
        <v>7716.4</v>
      </c>
      <c r="D29" s="18">
        <v>3666.4</v>
      </c>
      <c r="E29" s="18">
        <v>44.6</v>
      </c>
      <c r="F29" s="18">
        <v>49577.05</v>
      </c>
      <c r="G29" s="18"/>
      <c r="H29" s="22">
        <v>2141</v>
      </c>
    </row>
    <row r="30" spans="1:8" ht="24" customHeight="1" x14ac:dyDescent="0.25">
      <c r="A30" s="16" t="s">
        <v>37</v>
      </c>
      <c r="B30" s="15">
        <v>55349.61</v>
      </c>
      <c r="C30" s="18">
        <v>5310</v>
      </c>
      <c r="D30" s="18"/>
      <c r="E30" s="18"/>
      <c r="F30" s="18">
        <v>48845.61</v>
      </c>
      <c r="G30" s="18"/>
      <c r="H30" s="22">
        <v>1194</v>
      </c>
    </row>
    <row r="31" spans="1:8" ht="24" customHeight="1" x14ac:dyDescent="0.25">
      <c r="A31" s="16" t="s">
        <v>38</v>
      </c>
      <c r="B31" s="15">
        <f>SUM(B32:B36)</f>
        <v>321070.68</v>
      </c>
      <c r="C31" s="15">
        <f t="shared" ref="C31:H31" si="5">SUM(C32:C36)</f>
        <v>108215.67999999999</v>
      </c>
      <c r="D31" s="15">
        <f t="shared" si="5"/>
        <v>65856.41</v>
      </c>
      <c r="E31" s="15">
        <f t="shared" si="5"/>
        <v>7170.82</v>
      </c>
      <c r="F31" s="15">
        <f t="shared" si="5"/>
        <v>197282.98</v>
      </c>
      <c r="G31" s="15">
        <f t="shared" si="5"/>
        <v>2450.1999999999998</v>
      </c>
      <c r="H31" s="23">
        <f t="shared" si="5"/>
        <v>5951</v>
      </c>
    </row>
    <row r="32" spans="1:8" ht="24" customHeight="1" x14ac:dyDescent="0.25">
      <c r="A32" s="16" t="s">
        <v>39</v>
      </c>
      <c r="B32" s="15">
        <v>77943.63</v>
      </c>
      <c r="C32" s="18">
        <v>17728.68</v>
      </c>
      <c r="D32" s="18">
        <v>17728.68</v>
      </c>
      <c r="E32" s="18">
        <v>2233</v>
      </c>
      <c r="F32" s="18">
        <v>53165.95</v>
      </c>
      <c r="G32" s="18">
        <v>2325</v>
      </c>
      <c r="H32" s="22">
        <v>2491</v>
      </c>
    </row>
    <row r="33" spans="1:8" ht="24" customHeight="1" x14ac:dyDescent="0.25">
      <c r="A33" s="16" t="s">
        <v>40</v>
      </c>
      <c r="B33" s="15">
        <v>62247.839999999997</v>
      </c>
      <c r="C33" s="18">
        <v>13537.24</v>
      </c>
      <c r="D33" s="18">
        <v>5454.95</v>
      </c>
      <c r="E33" s="18">
        <v>403.95</v>
      </c>
      <c r="F33" s="18">
        <v>47366.65</v>
      </c>
      <c r="G33" s="18"/>
      <c r="H33" s="22">
        <v>940</v>
      </c>
    </row>
    <row r="34" spans="1:8" ht="24" customHeight="1" x14ac:dyDescent="0.25">
      <c r="A34" s="16" t="s">
        <v>41</v>
      </c>
      <c r="B34" s="15">
        <v>40497.15</v>
      </c>
      <c r="C34" s="18">
        <v>23680.95</v>
      </c>
      <c r="D34" s="18">
        <v>21340.97</v>
      </c>
      <c r="E34" s="18">
        <v>1465</v>
      </c>
      <c r="F34" s="18">
        <v>14266</v>
      </c>
      <c r="G34" s="18">
        <v>105.2</v>
      </c>
      <c r="H34" s="22">
        <v>980</v>
      </c>
    </row>
    <row r="35" spans="1:8" ht="24" customHeight="1" x14ac:dyDescent="0.25">
      <c r="A35" s="16" t="s">
        <v>42</v>
      </c>
      <c r="B35" s="15">
        <v>69414.259999999995</v>
      </c>
      <c r="C35" s="18">
        <v>24149.439999999999</v>
      </c>
      <c r="D35" s="18">
        <v>5507.44</v>
      </c>
      <c r="E35" s="18">
        <v>1460.04</v>
      </c>
      <c r="F35" s="18">
        <v>43044.78</v>
      </c>
      <c r="G35" s="18"/>
      <c r="H35" s="22">
        <v>760</v>
      </c>
    </row>
    <row r="36" spans="1:8" ht="24" customHeight="1" x14ac:dyDescent="0.25">
      <c r="A36" s="16" t="s">
        <v>43</v>
      </c>
      <c r="B36" s="15">
        <v>70967.8</v>
      </c>
      <c r="C36" s="18">
        <v>29119.37</v>
      </c>
      <c r="D36" s="18">
        <v>15824.37</v>
      </c>
      <c r="E36" s="18">
        <v>1608.83</v>
      </c>
      <c r="F36" s="18">
        <v>39439.599999999999</v>
      </c>
      <c r="G36" s="18">
        <v>20</v>
      </c>
      <c r="H36" s="22">
        <v>780</v>
      </c>
    </row>
    <row r="37" spans="1:8" ht="24" customHeight="1" x14ac:dyDescent="0.25">
      <c r="A37" s="16" t="s">
        <v>44</v>
      </c>
      <c r="B37" s="15">
        <f>SUM(B38:B43)</f>
        <v>57628.99</v>
      </c>
      <c r="C37" s="15">
        <f t="shared" ref="C37:H37" si="6">SUM(C38:C43)</f>
        <v>8375.99</v>
      </c>
      <c r="D37" s="15">
        <f t="shared" si="6"/>
        <v>329.42</v>
      </c>
      <c r="E37" s="15">
        <f t="shared" si="6"/>
        <v>181.8</v>
      </c>
      <c r="F37" s="15">
        <f t="shared" si="6"/>
        <v>47577.919999999991</v>
      </c>
      <c r="G37" s="15">
        <f t="shared" si="6"/>
        <v>0</v>
      </c>
      <c r="H37" s="23">
        <f t="shared" si="6"/>
        <v>1493.28</v>
      </c>
    </row>
    <row r="38" spans="1:8" ht="24" customHeight="1" x14ac:dyDescent="0.25">
      <c r="A38" s="16" t="s">
        <v>45</v>
      </c>
      <c r="B38" s="15">
        <v>16597.810000000001</v>
      </c>
      <c r="C38" s="18">
        <v>2514.86</v>
      </c>
      <c r="D38" s="18">
        <v>58.87</v>
      </c>
      <c r="E38" s="18">
        <v>137</v>
      </c>
      <c r="F38" s="18">
        <v>13619.47</v>
      </c>
      <c r="G38" s="18"/>
      <c r="H38" s="22">
        <v>326.48</v>
      </c>
    </row>
    <row r="39" spans="1:8" ht="24" customHeight="1" x14ac:dyDescent="0.25">
      <c r="A39" s="16" t="s">
        <v>46</v>
      </c>
      <c r="B39" s="15">
        <v>8739.98</v>
      </c>
      <c r="C39" s="18">
        <v>1611.85</v>
      </c>
      <c r="D39" s="18">
        <v>270.55</v>
      </c>
      <c r="E39" s="18">
        <v>44.8</v>
      </c>
      <c r="F39" s="18">
        <v>6845.53</v>
      </c>
      <c r="G39" s="18"/>
      <c r="H39" s="22">
        <v>237.8</v>
      </c>
    </row>
    <row r="40" spans="1:8" ht="24" customHeight="1" x14ac:dyDescent="0.25">
      <c r="A40" s="16" t="s">
        <v>47</v>
      </c>
      <c r="B40" s="15">
        <v>8607.9500000000007</v>
      </c>
      <c r="C40" s="18">
        <v>833.28</v>
      </c>
      <c r="D40" s="18"/>
      <c r="E40" s="18"/>
      <c r="F40" s="18">
        <v>7656.67</v>
      </c>
      <c r="G40" s="18"/>
      <c r="H40" s="22">
        <v>118</v>
      </c>
    </row>
    <row r="41" spans="1:8" ht="24" customHeight="1" x14ac:dyDescent="0.25">
      <c r="A41" s="16" t="s">
        <v>48</v>
      </c>
      <c r="B41" s="15">
        <v>7848.38</v>
      </c>
      <c r="C41" s="18">
        <v>1728</v>
      </c>
      <c r="D41" s="18"/>
      <c r="E41" s="18"/>
      <c r="F41" s="18">
        <v>5835.38</v>
      </c>
      <c r="G41" s="18"/>
      <c r="H41" s="22">
        <v>285</v>
      </c>
    </row>
    <row r="42" spans="1:8" ht="24" customHeight="1" x14ac:dyDescent="0.25">
      <c r="A42" s="16" t="s">
        <v>49</v>
      </c>
      <c r="B42" s="15">
        <v>10510.31</v>
      </c>
      <c r="C42" s="18">
        <v>1688</v>
      </c>
      <c r="D42" s="18"/>
      <c r="E42" s="18"/>
      <c r="F42" s="18">
        <v>8552.31</v>
      </c>
      <c r="G42" s="18"/>
      <c r="H42" s="22">
        <v>270</v>
      </c>
    </row>
    <row r="43" spans="1:8" ht="24" customHeight="1" x14ac:dyDescent="0.25">
      <c r="A43" s="16" t="s">
        <v>50</v>
      </c>
      <c r="B43" s="15">
        <v>5324.56</v>
      </c>
      <c r="C43" s="18"/>
      <c r="D43" s="18"/>
      <c r="E43" s="18"/>
      <c r="F43" s="18">
        <v>5068.5600000000004</v>
      </c>
      <c r="G43" s="18"/>
      <c r="H43" s="22">
        <v>256</v>
      </c>
    </row>
    <row r="44" spans="1:8" ht="24" customHeight="1" x14ac:dyDescent="0.25">
      <c r="A44" s="16" t="s">
        <v>51</v>
      </c>
      <c r="B44" s="15">
        <f>SUM(B45:B50)</f>
        <v>235442.15000000002</v>
      </c>
      <c r="C44" s="15">
        <f t="shared" ref="C44:H44" si="7">SUM(C45:C50)</f>
        <v>53480.95</v>
      </c>
      <c r="D44" s="15">
        <f t="shared" si="7"/>
        <v>7652.85</v>
      </c>
      <c r="E44" s="15">
        <f t="shared" si="7"/>
        <v>5696.2</v>
      </c>
      <c r="F44" s="15">
        <f t="shared" si="7"/>
        <v>172902</v>
      </c>
      <c r="G44" s="15">
        <f t="shared" si="7"/>
        <v>0</v>
      </c>
      <c r="H44" s="23">
        <f t="shared" si="7"/>
        <v>3363</v>
      </c>
    </row>
    <row r="45" spans="1:8" ht="24" customHeight="1" x14ac:dyDescent="0.25">
      <c r="A45" s="16" t="s">
        <v>52</v>
      </c>
      <c r="B45" s="15">
        <v>45780.66</v>
      </c>
      <c r="C45" s="18">
        <v>5130.9399999999996</v>
      </c>
      <c r="D45" s="18">
        <v>1678.86</v>
      </c>
      <c r="E45" s="18">
        <v>45.82</v>
      </c>
      <c r="F45" s="18">
        <v>40046.9</v>
      </c>
      <c r="G45" s="18"/>
      <c r="H45" s="22">
        <v>557</v>
      </c>
    </row>
    <row r="46" spans="1:8" ht="24" customHeight="1" x14ac:dyDescent="0.25">
      <c r="A46" s="16" t="s">
        <v>53</v>
      </c>
      <c r="B46" s="15">
        <v>60870.91</v>
      </c>
      <c r="C46" s="18">
        <v>30823.52</v>
      </c>
      <c r="D46" s="18"/>
      <c r="E46" s="18">
        <v>471.92</v>
      </c>
      <c r="F46" s="18">
        <v>28980.47</v>
      </c>
      <c r="G46" s="18"/>
      <c r="H46" s="22">
        <v>595</v>
      </c>
    </row>
    <row r="47" spans="1:8" ht="24" customHeight="1" x14ac:dyDescent="0.25">
      <c r="A47" s="16" t="s">
        <v>54</v>
      </c>
      <c r="B47" s="15">
        <v>22686.99</v>
      </c>
      <c r="C47" s="18">
        <v>2978.17</v>
      </c>
      <c r="D47" s="18">
        <v>1406.4</v>
      </c>
      <c r="E47" s="18">
        <v>251.61</v>
      </c>
      <c r="F47" s="18">
        <v>18877.21</v>
      </c>
      <c r="G47" s="18"/>
      <c r="H47" s="22">
        <v>580</v>
      </c>
    </row>
    <row r="48" spans="1:8" ht="24" customHeight="1" x14ac:dyDescent="0.25">
      <c r="A48" s="16" t="s">
        <v>55</v>
      </c>
      <c r="B48" s="15">
        <v>35128.68</v>
      </c>
      <c r="C48" s="18">
        <v>3960.16</v>
      </c>
      <c r="D48" s="18"/>
      <c r="E48" s="18">
        <v>21.01</v>
      </c>
      <c r="F48" s="18">
        <v>30659.51</v>
      </c>
      <c r="G48" s="18"/>
      <c r="H48" s="22">
        <v>488</v>
      </c>
    </row>
    <row r="49" spans="1:8" ht="24" customHeight="1" x14ac:dyDescent="0.25">
      <c r="A49" s="16" t="s">
        <v>56</v>
      </c>
      <c r="B49" s="15">
        <v>39430.050000000003</v>
      </c>
      <c r="C49" s="18">
        <v>8379</v>
      </c>
      <c r="D49" s="18">
        <v>4567.59</v>
      </c>
      <c r="E49" s="18">
        <v>176.9</v>
      </c>
      <c r="F49" s="18">
        <v>30421.15</v>
      </c>
      <c r="G49" s="18"/>
      <c r="H49" s="22">
        <v>453</v>
      </c>
    </row>
    <row r="50" spans="1:8" ht="24" customHeight="1" x14ac:dyDescent="0.25">
      <c r="A50" s="16" t="s">
        <v>57</v>
      </c>
      <c r="B50" s="15">
        <v>31544.86</v>
      </c>
      <c r="C50" s="18">
        <v>2209.16</v>
      </c>
      <c r="D50" s="18"/>
      <c r="E50" s="18">
        <v>4728.9399999999996</v>
      </c>
      <c r="F50" s="18">
        <v>23916.76</v>
      </c>
      <c r="G50" s="18"/>
      <c r="H50" s="22">
        <v>690</v>
      </c>
    </row>
    <row r="51" spans="1:8" ht="24" customHeight="1" x14ac:dyDescent="0.25">
      <c r="A51" s="16" t="s">
        <v>58</v>
      </c>
      <c r="B51" s="24">
        <f>SUM(B52:B56)</f>
        <v>201480.97000000003</v>
      </c>
      <c r="C51" s="17">
        <f t="shared" ref="C51:H51" si="8">SUM(C52:C56)</f>
        <v>93819.43</v>
      </c>
      <c r="D51" s="17">
        <f t="shared" si="8"/>
        <v>93099.43</v>
      </c>
      <c r="E51" s="17">
        <f t="shared" si="8"/>
        <v>9919.5299999999988</v>
      </c>
      <c r="F51" s="24">
        <f t="shared" si="8"/>
        <v>91705.61</v>
      </c>
      <c r="G51" s="17">
        <f t="shared" si="8"/>
        <v>627.4</v>
      </c>
      <c r="H51" s="24">
        <f t="shared" si="8"/>
        <v>5409</v>
      </c>
    </row>
    <row r="52" spans="1:8" ht="24" customHeight="1" x14ac:dyDescent="0.25">
      <c r="A52" s="16" t="s">
        <v>59</v>
      </c>
      <c r="B52" s="15">
        <v>34897.839999999997</v>
      </c>
      <c r="C52" s="18">
        <v>21538.78</v>
      </c>
      <c r="D52" s="18">
        <v>21538.78</v>
      </c>
      <c r="E52" s="18">
        <v>1383.28</v>
      </c>
      <c r="F52" s="18">
        <v>11451.38</v>
      </c>
      <c r="G52" s="18">
        <v>208.4</v>
      </c>
      <c r="H52" s="22">
        <v>316</v>
      </c>
    </row>
    <row r="53" spans="1:8" ht="24" customHeight="1" x14ac:dyDescent="0.25">
      <c r="A53" s="16" t="s">
        <v>60</v>
      </c>
      <c r="B53" s="15">
        <v>38371.040000000001</v>
      </c>
      <c r="C53" s="18">
        <v>16874.080000000002</v>
      </c>
      <c r="D53" s="18">
        <v>16874.080000000002</v>
      </c>
      <c r="E53" s="18">
        <v>4922.25</v>
      </c>
      <c r="F53" s="18">
        <v>13064.71</v>
      </c>
      <c r="G53" s="18">
        <v>419</v>
      </c>
      <c r="H53" s="22">
        <v>3091</v>
      </c>
    </row>
    <row r="54" spans="1:8" ht="24" customHeight="1" x14ac:dyDescent="0.25">
      <c r="A54" s="16" t="s">
        <v>61</v>
      </c>
      <c r="B54" s="15">
        <v>24470.55</v>
      </c>
      <c r="C54" s="18">
        <v>5546.49</v>
      </c>
      <c r="D54" s="18">
        <v>5546.49</v>
      </c>
      <c r="E54" s="18">
        <v>1359.7</v>
      </c>
      <c r="F54" s="18">
        <v>16904.36</v>
      </c>
      <c r="G54" s="18"/>
      <c r="H54" s="22">
        <v>660</v>
      </c>
    </row>
    <row r="55" spans="1:8" ht="24" customHeight="1" x14ac:dyDescent="0.25">
      <c r="A55" s="16" t="s">
        <v>62</v>
      </c>
      <c r="B55" s="26">
        <v>75478.210000000006</v>
      </c>
      <c r="C55" s="21">
        <v>49140.08</v>
      </c>
      <c r="D55" s="21">
        <v>49140.08</v>
      </c>
      <c r="E55" s="21">
        <v>1990.3</v>
      </c>
      <c r="F55" s="21">
        <v>23555.83</v>
      </c>
      <c r="G55" s="21"/>
      <c r="H55" s="22">
        <v>792</v>
      </c>
    </row>
    <row r="56" spans="1:8" ht="24" customHeight="1" x14ac:dyDescent="0.25">
      <c r="A56" s="16" t="s">
        <v>63</v>
      </c>
      <c r="B56" s="15">
        <v>28263.33</v>
      </c>
      <c r="C56" s="18">
        <v>720</v>
      </c>
      <c r="D56" s="18"/>
      <c r="E56" s="18">
        <v>264</v>
      </c>
      <c r="F56" s="18">
        <v>26729.33</v>
      </c>
      <c r="G56" s="18"/>
      <c r="H56" s="22">
        <v>550</v>
      </c>
    </row>
    <row r="57" spans="1:8" ht="24" customHeight="1" x14ac:dyDescent="0.25">
      <c r="A57" s="27"/>
      <c r="B57" s="28"/>
      <c r="C57" s="28"/>
      <c r="D57" s="28"/>
    </row>
  </sheetData>
  <mergeCells count="10">
    <mergeCell ref="A57:D57"/>
    <mergeCell ref="A1:H1"/>
    <mergeCell ref="G2:H2"/>
    <mergeCell ref="A3:A4"/>
    <mergeCell ref="B3:B4"/>
    <mergeCell ref="C3:D3"/>
    <mergeCell ref="E3:E4"/>
    <mergeCell ref="F3:F4"/>
    <mergeCell ref="G3:G4"/>
    <mergeCell ref="H3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2021-08-19T02:28:23Z</dcterms:created>
  <dcterms:modified xsi:type="dcterms:W3CDTF">2021-08-19T02:28:30Z</dcterms:modified>
</cp:coreProperties>
</file>