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599C8757-2DFB-4084-8544-6E239F51B056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B51" i="1"/>
  <c r="H44" i="1"/>
  <c r="G44" i="1"/>
  <c r="F44" i="1"/>
  <c r="E44" i="1"/>
  <c r="D44" i="1"/>
  <c r="C44" i="1"/>
  <c r="B44" i="1"/>
  <c r="H37" i="1"/>
  <c r="G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F26" i="1"/>
  <c r="E26" i="1"/>
  <c r="D26" i="1"/>
  <c r="C26" i="1"/>
  <c r="B26" i="1"/>
  <c r="H21" i="1"/>
  <c r="G21" i="1"/>
  <c r="F21" i="1"/>
  <c r="E21" i="1"/>
  <c r="D21" i="1"/>
  <c r="C21" i="1"/>
  <c r="B21" i="1"/>
  <c r="H14" i="1"/>
  <c r="G14" i="1"/>
  <c r="F14" i="1"/>
  <c r="E14" i="1"/>
  <c r="D14" i="1"/>
  <c r="C14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<sst xmlns="http://schemas.openxmlformats.org/spreadsheetml/2006/main" count="67" uniqueCount="67">
  <si>
    <t>各州（地、市）县农林牧渔业总产值（现价）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</si>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</sst>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1" xfId="2" applyBorder="1"/>
    <xf numFmtId="0" fontId="3" fillId="0" borderId="1" xfId="1" applyBorder="1" applyAlignment="1">
      <alignment horizontal="left" vertical="center" wrapText="1"/>
    </xf>
    <xf numFmtId="0" fontId="3" fillId="0" borderId="1" xfId="3" applyBorder="1"/>
    <xf numFmtId="0" fontId="3" fillId="2" borderId="1" xfId="2" applyFill="1" applyBorder="1"/>
    <xf numFmtId="0" fontId="4" fillId="0" borderId="1" xfId="3" applyFont="1" applyBorder="1"/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</cellXfs>
  <cellStyles count="4">
    <cellStyle name="常规" xfId="0" builtinId="0"/>
    <cellStyle name="常规_各地产值1" xfId="2" xr:uid="{10D039F9-9A22-4EB5-ACF4-5DD11C58D804}"/>
    <cellStyle name="常规_各地增加值" xfId="3" xr:uid="{8998017A-3B56-45E5-AE72-06CFA1DCFDB6}"/>
    <cellStyle name="常规_农村基本1" xfId="1" xr:uid="{1B578D2D-3BB2-48CA-818D-4FA868D4D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sqref="A1:XFD1048576"/>
    </sheetView>
  </sheetViews>
  <sheetFormatPr defaultRowHeight="13.8" x14ac:dyDescent="0.25"/>
  <cols>
    <col min="1" max="1" width="8.88671875" style="1"/>
    <col min="2" max="7" width="10" style="3" customWidth="1"/>
    <col min="8" max="257" width="8.88671875" style="1"/>
    <col min="258" max="263" width="10" style="1" customWidth="1"/>
    <col min="264" max="513" width="8.88671875" style="1"/>
    <col min="514" max="519" width="10" style="1" customWidth="1"/>
    <col min="520" max="769" width="8.88671875" style="1"/>
    <col min="770" max="775" width="10" style="1" customWidth="1"/>
    <col min="776" max="1025" width="8.88671875" style="1"/>
    <col min="1026" max="1031" width="10" style="1" customWidth="1"/>
    <col min="1032" max="1281" width="8.88671875" style="1"/>
    <col min="1282" max="1287" width="10" style="1" customWidth="1"/>
    <col min="1288" max="1537" width="8.88671875" style="1"/>
    <col min="1538" max="1543" width="10" style="1" customWidth="1"/>
    <col min="1544" max="1793" width="8.88671875" style="1"/>
    <col min="1794" max="1799" width="10" style="1" customWidth="1"/>
    <col min="1800" max="2049" width="8.88671875" style="1"/>
    <col min="2050" max="2055" width="10" style="1" customWidth="1"/>
    <col min="2056" max="2305" width="8.88671875" style="1"/>
    <col min="2306" max="2311" width="10" style="1" customWidth="1"/>
    <col min="2312" max="2561" width="8.88671875" style="1"/>
    <col min="2562" max="2567" width="10" style="1" customWidth="1"/>
    <col min="2568" max="2817" width="8.88671875" style="1"/>
    <col min="2818" max="2823" width="10" style="1" customWidth="1"/>
    <col min="2824" max="3073" width="8.88671875" style="1"/>
    <col min="3074" max="3079" width="10" style="1" customWidth="1"/>
    <col min="3080" max="3329" width="8.88671875" style="1"/>
    <col min="3330" max="3335" width="10" style="1" customWidth="1"/>
    <col min="3336" max="3585" width="8.88671875" style="1"/>
    <col min="3586" max="3591" width="10" style="1" customWidth="1"/>
    <col min="3592" max="3841" width="8.88671875" style="1"/>
    <col min="3842" max="3847" width="10" style="1" customWidth="1"/>
    <col min="3848" max="4097" width="8.88671875" style="1"/>
    <col min="4098" max="4103" width="10" style="1" customWidth="1"/>
    <col min="4104" max="4353" width="8.88671875" style="1"/>
    <col min="4354" max="4359" width="10" style="1" customWidth="1"/>
    <col min="4360" max="4609" width="8.88671875" style="1"/>
    <col min="4610" max="4615" width="10" style="1" customWidth="1"/>
    <col min="4616" max="4865" width="8.88671875" style="1"/>
    <col min="4866" max="4871" width="10" style="1" customWidth="1"/>
    <col min="4872" max="5121" width="8.88671875" style="1"/>
    <col min="5122" max="5127" width="10" style="1" customWidth="1"/>
    <col min="5128" max="5377" width="8.88671875" style="1"/>
    <col min="5378" max="5383" width="10" style="1" customWidth="1"/>
    <col min="5384" max="5633" width="8.88671875" style="1"/>
    <col min="5634" max="5639" width="10" style="1" customWidth="1"/>
    <col min="5640" max="5889" width="8.88671875" style="1"/>
    <col min="5890" max="5895" width="10" style="1" customWidth="1"/>
    <col min="5896" max="6145" width="8.88671875" style="1"/>
    <col min="6146" max="6151" width="10" style="1" customWidth="1"/>
    <col min="6152" max="6401" width="8.88671875" style="1"/>
    <col min="6402" max="6407" width="10" style="1" customWidth="1"/>
    <col min="6408" max="6657" width="8.88671875" style="1"/>
    <col min="6658" max="6663" width="10" style="1" customWidth="1"/>
    <col min="6664" max="6913" width="8.88671875" style="1"/>
    <col min="6914" max="6919" width="10" style="1" customWidth="1"/>
    <col min="6920" max="7169" width="8.88671875" style="1"/>
    <col min="7170" max="7175" width="10" style="1" customWidth="1"/>
    <col min="7176" max="7425" width="8.88671875" style="1"/>
    <col min="7426" max="7431" width="10" style="1" customWidth="1"/>
    <col min="7432" max="7681" width="8.88671875" style="1"/>
    <col min="7682" max="7687" width="10" style="1" customWidth="1"/>
    <col min="7688" max="7937" width="8.88671875" style="1"/>
    <col min="7938" max="7943" width="10" style="1" customWidth="1"/>
    <col min="7944" max="8193" width="8.88671875" style="1"/>
    <col min="8194" max="8199" width="10" style="1" customWidth="1"/>
    <col min="8200" max="8449" width="8.88671875" style="1"/>
    <col min="8450" max="8455" width="10" style="1" customWidth="1"/>
    <col min="8456" max="8705" width="8.88671875" style="1"/>
    <col min="8706" max="8711" width="10" style="1" customWidth="1"/>
    <col min="8712" max="8961" width="8.88671875" style="1"/>
    <col min="8962" max="8967" width="10" style="1" customWidth="1"/>
    <col min="8968" max="9217" width="8.88671875" style="1"/>
    <col min="9218" max="9223" width="10" style="1" customWidth="1"/>
    <col min="9224" max="9473" width="8.88671875" style="1"/>
    <col min="9474" max="9479" width="10" style="1" customWidth="1"/>
    <col min="9480" max="9729" width="8.88671875" style="1"/>
    <col min="9730" max="9735" width="10" style="1" customWidth="1"/>
    <col min="9736" max="9985" width="8.88671875" style="1"/>
    <col min="9986" max="9991" width="10" style="1" customWidth="1"/>
    <col min="9992" max="10241" width="8.88671875" style="1"/>
    <col min="10242" max="10247" width="10" style="1" customWidth="1"/>
    <col min="10248" max="10497" width="8.88671875" style="1"/>
    <col min="10498" max="10503" width="10" style="1" customWidth="1"/>
    <col min="10504" max="10753" width="8.88671875" style="1"/>
    <col min="10754" max="10759" width="10" style="1" customWidth="1"/>
    <col min="10760" max="11009" width="8.88671875" style="1"/>
    <col min="11010" max="11015" width="10" style="1" customWidth="1"/>
    <col min="11016" max="11265" width="8.88671875" style="1"/>
    <col min="11266" max="11271" width="10" style="1" customWidth="1"/>
    <col min="11272" max="11521" width="8.88671875" style="1"/>
    <col min="11522" max="11527" width="10" style="1" customWidth="1"/>
    <col min="11528" max="11777" width="8.88671875" style="1"/>
    <col min="11778" max="11783" width="10" style="1" customWidth="1"/>
    <col min="11784" max="12033" width="8.88671875" style="1"/>
    <col min="12034" max="12039" width="10" style="1" customWidth="1"/>
    <col min="12040" max="12289" width="8.88671875" style="1"/>
    <col min="12290" max="12295" width="10" style="1" customWidth="1"/>
    <col min="12296" max="12545" width="8.88671875" style="1"/>
    <col min="12546" max="12551" width="10" style="1" customWidth="1"/>
    <col min="12552" max="12801" width="8.88671875" style="1"/>
    <col min="12802" max="12807" width="10" style="1" customWidth="1"/>
    <col min="12808" max="13057" width="8.88671875" style="1"/>
    <col min="13058" max="13063" width="10" style="1" customWidth="1"/>
    <col min="13064" max="13313" width="8.88671875" style="1"/>
    <col min="13314" max="13319" width="10" style="1" customWidth="1"/>
    <col min="13320" max="13569" width="8.88671875" style="1"/>
    <col min="13570" max="13575" width="10" style="1" customWidth="1"/>
    <col min="13576" max="13825" width="8.88671875" style="1"/>
    <col min="13826" max="13831" width="10" style="1" customWidth="1"/>
    <col min="13832" max="14081" width="8.88671875" style="1"/>
    <col min="14082" max="14087" width="10" style="1" customWidth="1"/>
    <col min="14088" max="14337" width="8.88671875" style="1"/>
    <col min="14338" max="14343" width="10" style="1" customWidth="1"/>
    <col min="14344" max="14593" width="8.88671875" style="1"/>
    <col min="14594" max="14599" width="10" style="1" customWidth="1"/>
    <col min="14600" max="14849" width="8.88671875" style="1"/>
    <col min="14850" max="14855" width="10" style="1" customWidth="1"/>
    <col min="14856" max="15105" width="8.88671875" style="1"/>
    <col min="15106" max="15111" width="10" style="1" customWidth="1"/>
    <col min="15112" max="15361" width="8.88671875" style="1"/>
    <col min="15362" max="15367" width="10" style="1" customWidth="1"/>
    <col min="15368" max="15617" width="8.88671875" style="1"/>
    <col min="15618" max="15623" width="10" style="1" customWidth="1"/>
    <col min="15624" max="15873" width="8.88671875" style="1"/>
    <col min="15874" max="15879" width="10" style="1" customWidth="1"/>
    <col min="15880" max="16129" width="8.88671875" style="1"/>
    <col min="16130" max="16135" width="10" style="1" customWidth="1"/>
    <col min="16136" max="16384" width="8.88671875" style="1"/>
  </cols>
  <sheetData>
    <row r="1" spans="1:8" ht="15.6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G2" s="4" t="s">
        <v>1</v>
      </c>
      <c r="H2" s="4"/>
    </row>
    <row r="3" spans="1:8" x14ac:dyDescent="0.25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 x14ac:dyDescent="0.25">
      <c r="A4" s="5"/>
      <c r="B4" s="8"/>
      <c r="C4" s="9" t="s">
        <v>10</v>
      </c>
      <c r="D4" s="10" t="s">
        <v>11</v>
      </c>
      <c r="E4" s="6"/>
      <c r="F4" s="6"/>
      <c r="G4" s="6"/>
      <c r="H4" s="6"/>
    </row>
    <row r="5" spans="1:8" ht="11.25" customHeight="1" x14ac:dyDescent="0.15">
      <c r="A5" s="11" t="s">
        <v>12</v>
      </c>
      <c r="B5" s="12">
        <v>1572543</v>
      </c>
      <c r="C5" s="12">
        <v>612432.69999999995</v>
      </c>
      <c r="D5" s="12">
        <v>518117.2</v>
      </c>
      <c r="E5" s="12">
        <v>23050.95</v>
      </c>
      <c r="F5" s="12">
        <v>901057.6</v>
      </c>
      <c r="G5" s="12">
        <v>714.17</v>
      </c>
      <c r="H5" s="12">
        <v>35287.4</v>
      </c>
    </row>
    <row r="6" spans="1:8" ht="11.25" customHeight="1" x14ac:dyDescent="0.15">
      <c r="A6" s="13" t="s">
        <v>13</v>
      </c>
      <c r="B6" s="12">
        <f>SUM(B7:B13)</f>
        <v>348831.35000000003</v>
      </c>
      <c r="C6" s="12">
        <f t="shared" ref="C6:H6" si="0">SUM(C7:C13)</f>
        <v>165250.43</v>
      </c>
      <c r="D6" s="12">
        <f t="shared" si="0"/>
        <v>158090.27000000002</v>
      </c>
      <c r="E6" s="12">
        <f t="shared" si="0"/>
        <v>3681.6600000000003</v>
      </c>
      <c r="F6" s="12">
        <f t="shared" si="0"/>
        <v>174913.47</v>
      </c>
      <c r="G6" s="12">
        <f t="shared" si="0"/>
        <v>26.8</v>
      </c>
      <c r="H6" s="12">
        <f t="shared" si="0"/>
        <v>4959</v>
      </c>
    </row>
    <row r="7" spans="1:8" ht="11.25" customHeight="1" x14ac:dyDescent="0.15">
      <c r="A7" s="13" t="s">
        <v>14</v>
      </c>
      <c r="B7" s="12">
        <v>1533.22</v>
      </c>
      <c r="C7" s="12">
        <v>544.34</v>
      </c>
      <c r="D7" s="12">
        <v>544.34</v>
      </c>
      <c r="E7" s="12">
        <v>69.14</v>
      </c>
      <c r="F7" s="12">
        <v>919.74</v>
      </c>
      <c r="G7" s="12"/>
      <c r="H7" s="12"/>
    </row>
    <row r="8" spans="1:8" ht="11.25" customHeight="1" x14ac:dyDescent="0.15">
      <c r="A8" s="13" t="s">
        <v>15</v>
      </c>
      <c r="B8" s="12">
        <v>8601.25</v>
      </c>
      <c r="C8" s="12">
        <v>3619.1</v>
      </c>
      <c r="D8" s="12">
        <v>3619.1</v>
      </c>
      <c r="E8" s="12">
        <v>1.1499999999999999</v>
      </c>
      <c r="F8" s="12">
        <v>4378</v>
      </c>
      <c r="G8" s="12">
        <v>3</v>
      </c>
      <c r="H8" s="12">
        <v>600</v>
      </c>
    </row>
    <row r="9" spans="1:8" ht="11.25" customHeight="1" x14ac:dyDescent="0.15">
      <c r="A9" s="13" t="s">
        <v>16</v>
      </c>
      <c r="B9" s="12">
        <v>2292.54</v>
      </c>
      <c r="C9" s="12">
        <v>52.94</v>
      </c>
      <c r="D9" s="12">
        <v>52.94</v>
      </c>
      <c r="E9" s="12">
        <v>333.1</v>
      </c>
      <c r="F9" s="12">
        <v>1906.5</v>
      </c>
      <c r="G9" s="12"/>
      <c r="H9" s="12"/>
    </row>
    <row r="10" spans="1:8" ht="11.25" customHeight="1" x14ac:dyDescent="0.15">
      <c r="A10" s="13" t="s">
        <v>17</v>
      </c>
      <c r="B10" s="12">
        <v>21180</v>
      </c>
      <c r="C10" s="12">
        <v>11461</v>
      </c>
      <c r="D10" s="12">
        <v>11461</v>
      </c>
      <c r="E10" s="12">
        <v>175</v>
      </c>
      <c r="F10" s="12">
        <v>8778</v>
      </c>
      <c r="G10" s="12">
        <v>13</v>
      </c>
      <c r="H10" s="12">
        <v>753</v>
      </c>
    </row>
    <row r="11" spans="1:8" ht="11.25" customHeight="1" x14ac:dyDescent="0.15">
      <c r="A11" s="13" t="s">
        <v>18</v>
      </c>
      <c r="B11" s="12">
        <v>130300.2</v>
      </c>
      <c r="C11" s="12">
        <v>53909.18</v>
      </c>
      <c r="D11" s="12">
        <v>53609.18</v>
      </c>
      <c r="E11" s="12">
        <v>1094.1500000000001</v>
      </c>
      <c r="F11" s="12">
        <v>73496.899999999994</v>
      </c>
      <c r="G11" s="12"/>
      <c r="H11" s="12">
        <v>1800</v>
      </c>
    </row>
    <row r="12" spans="1:8" ht="11.25" customHeight="1" x14ac:dyDescent="0.15">
      <c r="A12" s="13" t="s">
        <v>19</v>
      </c>
      <c r="B12" s="12">
        <v>145314.20000000001</v>
      </c>
      <c r="C12" s="12">
        <v>79520.06</v>
      </c>
      <c r="D12" s="12">
        <v>73021.7</v>
      </c>
      <c r="E12" s="12">
        <v>1427.85</v>
      </c>
      <c r="F12" s="12">
        <v>63289.27</v>
      </c>
      <c r="G12" s="12"/>
      <c r="H12" s="12">
        <v>1077</v>
      </c>
    </row>
    <row r="13" spans="1:8" ht="11.25" customHeight="1" x14ac:dyDescent="0.15">
      <c r="A13" s="13" t="s">
        <v>20</v>
      </c>
      <c r="B13" s="12">
        <v>39609.94</v>
      </c>
      <c r="C13" s="12">
        <v>16143.81</v>
      </c>
      <c r="D13" s="12">
        <v>15782.01</v>
      </c>
      <c r="E13" s="12">
        <v>581.27</v>
      </c>
      <c r="F13" s="12">
        <v>22145.06</v>
      </c>
      <c r="G13" s="12">
        <v>10.8</v>
      </c>
      <c r="H13" s="12">
        <v>729</v>
      </c>
    </row>
    <row r="14" spans="1:8" ht="11.25" customHeight="1" x14ac:dyDescent="0.15">
      <c r="A14" s="13" t="s">
        <v>21</v>
      </c>
      <c r="B14" s="12">
        <v>405772.87</v>
      </c>
      <c r="C14" s="12">
        <f t="shared" ref="C14:H14" si="1">SUM(C15:C20)</f>
        <v>221375.18000000002</v>
      </c>
      <c r="D14" s="12">
        <f t="shared" si="1"/>
        <v>217975.08000000002</v>
      </c>
      <c r="E14" s="12">
        <f t="shared" si="1"/>
        <v>7813.66</v>
      </c>
      <c r="F14" s="12">
        <f t="shared" si="1"/>
        <v>167310.43</v>
      </c>
      <c r="G14" s="12">
        <f t="shared" si="1"/>
        <v>189.54999999999998</v>
      </c>
      <c r="H14" s="12">
        <f t="shared" si="1"/>
        <v>9084.0499999999993</v>
      </c>
    </row>
    <row r="15" spans="1:8" ht="11.25" customHeight="1" x14ac:dyDescent="0.15">
      <c r="A15" s="13" t="s">
        <v>22</v>
      </c>
      <c r="B15" s="12">
        <v>30794.12</v>
      </c>
      <c r="C15" s="12">
        <v>19027.689999999999</v>
      </c>
      <c r="D15" s="12">
        <v>19027.689999999999</v>
      </c>
      <c r="E15" s="12">
        <v>693.3</v>
      </c>
      <c r="F15" s="12">
        <v>10528.68</v>
      </c>
      <c r="G15" s="12">
        <v>59.45</v>
      </c>
      <c r="H15" s="12">
        <v>485</v>
      </c>
    </row>
    <row r="16" spans="1:8" ht="11.25" customHeight="1" x14ac:dyDescent="0.15">
      <c r="A16" s="13" t="s">
        <v>23</v>
      </c>
      <c r="B16" s="12">
        <v>76981.38</v>
      </c>
      <c r="C16" s="12">
        <v>41537.800000000003</v>
      </c>
      <c r="D16" s="12">
        <v>41537.800000000003</v>
      </c>
      <c r="E16" s="3">
        <v>1817.04</v>
      </c>
      <c r="F16" s="12">
        <v>31016.54</v>
      </c>
      <c r="G16" s="12"/>
      <c r="H16" s="12">
        <v>2610</v>
      </c>
    </row>
    <row r="17" spans="1:9" ht="11.25" customHeight="1" x14ac:dyDescent="0.15">
      <c r="A17" s="13" t="s">
        <v>24</v>
      </c>
      <c r="B17" s="12">
        <v>87388.9</v>
      </c>
      <c r="C17" s="12">
        <v>45896.98</v>
      </c>
      <c r="D17" s="12">
        <v>43416.98</v>
      </c>
      <c r="E17" s="12">
        <v>1270.82</v>
      </c>
      <c r="F17" s="12">
        <v>38024.6</v>
      </c>
      <c r="G17" s="12">
        <v>106.5</v>
      </c>
      <c r="H17" s="12">
        <v>2090</v>
      </c>
    </row>
    <row r="18" spans="1:9" ht="11.25" customHeight="1" x14ac:dyDescent="0.15">
      <c r="A18" s="13" t="s">
        <v>25</v>
      </c>
      <c r="B18" s="12">
        <v>132144.6</v>
      </c>
      <c r="C18" s="12">
        <v>73527.61</v>
      </c>
      <c r="D18" s="12">
        <v>73527.61</v>
      </c>
      <c r="E18" s="12">
        <v>1587.46</v>
      </c>
      <c r="F18" s="12">
        <v>55049.49</v>
      </c>
      <c r="G18" s="12"/>
      <c r="H18" s="12">
        <v>1980</v>
      </c>
    </row>
    <row r="19" spans="1:9" ht="11.25" customHeight="1" x14ac:dyDescent="0.15">
      <c r="A19" s="13" t="s">
        <v>26</v>
      </c>
      <c r="B19" s="14">
        <v>47877.36</v>
      </c>
      <c r="C19" s="14">
        <v>25049.1</v>
      </c>
      <c r="D19" s="14">
        <v>24129</v>
      </c>
      <c r="E19" s="14">
        <v>1251.04</v>
      </c>
      <c r="F19" s="14">
        <v>19993.62</v>
      </c>
      <c r="G19" s="14">
        <v>23.6</v>
      </c>
      <c r="H19" s="14">
        <v>1560</v>
      </c>
    </row>
    <row r="20" spans="1:9" ht="11.25" customHeight="1" x14ac:dyDescent="0.15">
      <c r="A20" s="13" t="s">
        <v>27</v>
      </c>
      <c r="B20" s="12">
        <v>30586.55</v>
      </c>
      <c r="C20" s="12">
        <v>16336</v>
      </c>
      <c r="D20" s="12">
        <v>16336</v>
      </c>
      <c r="E20" s="12">
        <v>1194</v>
      </c>
      <c r="F20" s="12">
        <v>12697.5</v>
      </c>
      <c r="G20" s="12"/>
      <c r="H20" s="12">
        <v>359.05</v>
      </c>
    </row>
    <row r="21" spans="1:9" ht="11.25" customHeight="1" x14ac:dyDescent="0.15">
      <c r="A21" s="13" t="s">
        <v>28</v>
      </c>
      <c r="B21" s="12">
        <f>SUM(B22:B25)</f>
        <v>130485.34</v>
      </c>
      <c r="C21" s="12">
        <f t="shared" ref="C21:H21" si="2">SUM(C22:C25)</f>
        <v>39803.130000000005</v>
      </c>
      <c r="D21" s="12">
        <f t="shared" si="2"/>
        <v>36476.589999999997</v>
      </c>
      <c r="E21" s="12">
        <f t="shared" si="2"/>
        <v>509.58</v>
      </c>
      <c r="F21" s="12">
        <f t="shared" si="2"/>
        <v>86692.450000000012</v>
      </c>
      <c r="G21" s="12">
        <f t="shared" si="2"/>
        <v>0</v>
      </c>
      <c r="H21" s="12">
        <f t="shared" si="2"/>
        <v>3480.1800000000003</v>
      </c>
    </row>
    <row r="22" spans="1:9" ht="11.25" customHeight="1" x14ac:dyDescent="0.15">
      <c r="A22" s="13" t="s">
        <v>29</v>
      </c>
      <c r="B22" s="15">
        <v>58702.04</v>
      </c>
      <c r="C22" s="15">
        <v>30163.21</v>
      </c>
      <c r="D22" s="15">
        <v>30163.21</v>
      </c>
      <c r="E22" s="15">
        <v>353.38</v>
      </c>
      <c r="F22" s="15">
        <v>26439.5</v>
      </c>
      <c r="G22" s="15"/>
      <c r="H22" s="15">
        <v>1745.95</v>
      </c>
      <c r="I22" s="1" t="s">
        <v>30</v>
      </c>
    </row>
    <row r="23" spans="1:9" ht="11.25" customHeight="1" x14ac:dyDescent="0.15">
      <c r="A23" s="13" t="s">
        <v>31</v>
      </c>
      <c r="B23" s="15">
        <v>30351.46</v>
      </c>
      <c r="C23" s="15">
        <v>2905.05</v>
      </c>
      <c r="D23" s="15">
        <v>1460.38</v>
      </c>
      <c r="E23" s="15">
        <v>72</v>
      </c>
      <c r="F23" s="15">
        <v>26673.64</v>
      </c>
      <c r="G23" s="15"/>
      <c r="H23" s="15">
        <v>700.77</v>
      </c>
    </row>
    <row r="24" spans="1:9" ht="11.25" customHeight="1" x14ac:dyDescent="0.15">
      <c r="A24" s="13" t="s">
        <v>32</v>
      </c>
      <c r="B24" s="15">
        <v>12499.21</v>
      </c>
      <c r="C24" s="15">
        <v>1757.68</v>
      </c>
      <c r="D24" s="15">
        <v>1449.68</v>
      </c>
      <c r="E24" s="15">
        <v>75</v>
      </c>
      <c r="F24" s="15">
        <v>10294.16</v>
      </c>
      <c r="G24" s="15"/>
      <c r="H24" s="15">
        <v>372.37</v>
      </c>
    </row>
    <row r="25" spans="1:9" ht="11.25" customHeight="1" x14ac:dyDescent="0.15">
      <c r="A25" s="13" t="s">
        <v>33</v>
      </c>
      <c r="B25" s="12">
        <v>28932.63</v>
      </c>
      <c r="C25" s="12">
        <v>4977.1899999999996</v>
      </c>
      <c r="D25" s="12">
        <v>3403.32</v>
      </c>
      <c r="E25" s="12">
        <v>9.1999999999999993</v>
      </c>
      <c r="F25" s="12">
        <v>23285.15</v>
      </c>
      <c r="G25" s="12"/>
      <c r="H25" s="12">
        <v>661.09</v>
      </c>
    </row>
    <row r="26" spans="1:9" ht="11.25" customHeight="1" x14ac:dyDescent="0.15">
      <c r="A26" s="13" t="s">
        <v>34</v>
      </c>
      <c r="B26" s="12">
        <f>SUM(B27:B30)</f>
        <v>132044.74</v>
      </c>
      <c r="C26" s="12">
        <f t="shared" ref="C26:H26" si="3">SUM(C27:C30)</f>
        <v>30817.66</v>
      </c>
      <c r="D26" s="12">
        <f t="shared" si="3"/>
        <v>17249.86</v>
      </c>
      <c r="E26" s="12">
        <f t="shared" si="3"/>
        <v>522.91000000000008</v>
      </c>
      <c r="F26" s="12">
        <f t="shared" si="3"/>
        <v>96380.17</v>
      </c>
      <c r="G26" s="12"/>
      <c r="H26" s="12">
        <f t="shared" si="3"/>
        <v>4324</v>
      </c>
    </row>
    <row r="27" spans="1:9" ht="11.25" customHeight="1" x14ac:dyDescent="0.15">
      <c r="A27" s="13" t="s">
        <v>35</v>
      </c>
      <c r="B27" s="12">
        <v>29345.66</v>
      </c>
      <c r="C27" s="12">
        <v>16855.939999999999</v>
      </c>
      <c r="D27" s="12">
        <v>8148.14</v>
      </c>
      <c r="E27" s="12">
        <v>248.28</v>
      </c>
      <c r="F27" s="12">
        <v>11055.44</v>
      </c>
      <c r="G27" s="12"/>
      <c r="H27" s="12">
        <v>1186</v>
      </c>
    </row>
    <row r="28" spans="1:9" ht="11.25" customHeight="1" x14ac:dyDescent="0.15">
      <c r="A28" s="13" t="s">
        <v>36</v>
      </c>
      <c r="B28" s="12">
        <v>18443.849999999999</v>
      </c>
      <c r="C28" s="12">
        <v>6924.45</v>
      </c>
      <c r="D28" s="12">
        <v>6564.45</v>
      </c>
      <c r="E28" s="12">
        <v>266.8</v>
      </c>
      <c r="F28" s="12">
        <v>10152.6</v>
      </c>
      <c r="G28" s="12"/>
      <c r="H28" s="12">
        <v>1100</v>
      </c>
    </row>
    <row r="29" spans="1:9" ht="11.25" customHeight="1" x14ac:dyDescent="0.15">
      <c r="A29" s="13" t="s">
        <v>37</v>
      </c>
      <c r="B29" s="12">
        <v>42735.71</v>
      </c>
      <c r="C29" s="12">
        <v>4013.27</v>
      </c>
      <c r="D29" s="12">
        <v>2537.27</v>
      </c>
      <c r="E29" s="12">
        <v>7.83</v>
      </c>
      <c r="F29" s="12">
        <v>37614.61</v>
      </c>
      <c r="G29" s="12"/>
      <c r="H29" s="12">
        <v>1100</v>
      </c>
    </row>
    <row r="30" spans="1:9" ht="11.25" customHeight="1" x14ac:dyDescent="0.15">
      <c r="A30" s="13" t="s">
        <v>38</v>
      </c>
      <c r="B30" s="12">
        <v>41519.519999999997</v>
      </c>
      <c r="C30" s="12">
        <v>3024</v>
      </c>
      <c r="D30" s="12"/>
      <c r="E30" s="12"/>
      <c r="F30" s="12">
        <v>37557.519999999997</v>
      </c>
      <c r="G30" s="12"/>
      <c r="H30" s="12">
        <v>938</v>
      </c>
    </row>
    <row r="31" spans="1:9" ht="11.25" customHeight="1" x14ac:dyDescent="0.15">
      <c r="A31" s="13" t="s">
        <v>39</v>
      </c>
      <c r="B31" s="12">
        <f>SUM(B32:B36)</f>
        <v>221741.36</v>
      </c>
      <c r="C31" s="12">
        <f t="shared" ref="C31:H31" si="4">SUM(C32:C36)</f>
        <v>70074.079999999987</v>
      </c>
      <c r="D31" s="12">
        <f t="shared" si="4"/>
        <v>43742.83</v>
      </c>
      <c r="E31" s="12">
        <f t="shared" si="4"/>
        <v>5126.42</v>
      </c>
      <c r="F31" s="12">
        <f t="shared" si="4"/>
        <v>141207.99</v>
      </c>
      <c r="G31" s="12">
        <f t="shared" si="4"/>
        <v>227.82</v>
      </c>
      <c r="H31" s="12">
        <f t="shared" si="4"/>
        <v>5105</v>
      </c>
    </row>
    <row r="32" spans="1:9" ht="11.25" customHeight="1" x14ac:dyDescent="0.15">
      <c r="A32" s="13" t="s">
        <v>40</v>
      </c>
      <c r="B32" s="12">
        <v>54909.39</v>
      </c>
      <c r="C32" s="12">
        <v>11300.03</v>
      </c>
      <c r="D32" s="12">
        <v>11300.03</v>
      </c>
      <c r="E32" s="12">
        <v>1574</v>
      </c>
      <c r="F32" s="12">
        <v>39730.76</v>
      </c>
      <c r="G32" s="12">
        <v>114.6</v>
      </c>
      <c r="H32" s="12">
        <v>2190</v>
      </c>
    </row>
    <row r="33" spans="1:8" ht="11.25" customHeight="1" x14ac:dyDescent="0.15">
      <c r="A33" s="13" t="s">
        <v>41</v>
      </c>
      <c r="B33" s="12">
        <v>43379.45</v>
      </c>
      <c r="C33" s="12">
        <v>8281</v>
      </c>
      <c r="D33" s="12">
        <v>3472.08</v>
      </c>
      <c r="E33" s="12">
        <v>283.02999999999997</v>
      </c>
      <c r="F33" s="12">
        <v>34025.42</v>
      </c>
      <c r="G33" s="12"/>
      <c r="H33" s="12">
        <v>790</v>
      </c>
    </row>
    <row r="34" spans="1:8" ht="11.25" customHeight="1" x14ac:dyDescent="0.15">
      <c r="A34" s="13" t="s">
        <v>42</v>
      </c>
      <c r="B34" s="12">
        <v>28663.59</v>
      </c>
      <c r="C34" s="12">
        <v>15286.56</v>
      </c>
      <c r="D34" s="12">
        <v>14511.32</v>
      </c>
      <c r="E34" s="12">
        <v>1385.87</v>
      </c>
      <c r="F34" s="12">
        <v>11042.76</v>
      </c>
      <c r="G34" s="12">
        <v>98.4</v>
      </c>
      <c r="H34" s="12">
        <v>850</v>
      </c>
    </row>
    <row r="35" spans="1:8" ht="11.25" customHeight="1" x14ac:dyDescent="0.15">
      <c r="A35" s="13" t="s">
        <v>43</v>
      </c>
      <c r="B35" s="12">
        <v>46474.43</v>
      </c>
      <c r="C35" s="12">
        <v>15980.2</v>
      </c>
      <c r="D35" s="12">
        <v>4160.6099999999997</v>
      </c>
      <c r="E35" s="12">
        <v>422.02</v>
      </c>
      <c r="F35" s="12">
        <v>29417.21</v>
      </c>
      <c r="G35" s="12"/>
      <c r="H35" s="12">
        <v>655</v>
      </c>
    </row>
    <row r="36" spans="1:8" ht="11.25" customHeight="1" x14ac:dyDescent="0.15">
      <c r="A36" s="13" t="s">
        <v>44</v>
      </c>
      <c r="B36" s="16">
        <v>48314.5</v>
      </c>
      <c r="C36" s="16">
        <v>19226.29</v>
      </c>
      <c r="D36" s="16">
        <v>10298.790000000001</v>
      </c>
      <c r="E36" s="16">
        <v>1461.5</v>
      </c>
      <c r="F36" s="16">
        <v>26991.84</v>
      </c>
      <c r="G36" s="16">
        <v>14.82</v>
      </c>
      <c r="H36" s="17">
        <v>620</v>
      </c>
    </row>
    <row r="37" spans="1:8" ht="11.25" customHeight="1" x14ac:dyDescent="0.15">
      <c r="A37" s="13" t="s">
        <v>45</v>
      </c>
      <c r="B37" s="12">
        <f>SUM(B38:B43)</f>
        <v>47859.64</v>
      </c>
      <c r="C37" s="12">
        <f t="shared" ref="C37:H37" si="5">SUM(C38:C43)</f>
        <v>6777.15</v>
      </c>
      <c r="D37" s="12">
        <f t="shared" si="5"/>
        <v>326.39999999999998</v>
      </c>
      <c r="E37" s="12">
        <f t="shared" si="5"/>
        <v>182</v>
      </c>
      <c r="F37" s="12">
        <f t="shared" si="5"/>
        <v>39586.25</v>
      </c>
      <c r="G37" s="12">
        <f t="shared" si="5"/>
        <v>0</v>
      </c>
      <c r="H37" s="12">
        <f t="shared" si="5"/>
        <v>1314.24</v>
      </c>
    </row>
    <row r="38" spans="1:8" ht="11.25" customHeight="1" x14ac:dyDescent="0.15">
      <c r="A38" s="13" t="s">
        <v>46</v>
      </c>
      <c r="B38" s="12">
        <v>14155.43</v>
      </c>
      <c r="C38" s="12">
        <v>2096.77</v>
      </c>
      <c r="D38" s="12">
        <v>78.52</v>
      </c>
      <c r="E38" s="12">
        <v>135</v>
      </c>
      <c r="F38" s="12">
        <v>11623.66</v>
      </c>
      <c r="G38" s="12"/>
      <c r="H38" s="12">
        <v>300</v>
      </c>
    </row>
    <row r="39" spans="1:8" ht="11.25" customHeight="1" x14ac:dyDescent="0.15">
      <c r="A39" s="13" t="s">
        <v>47</v>
      </c>
      <c r="B39" s="12">
        <v>7422.03</v>
      </c>
      <c r="C39" s="12">
        <v>1326.23</v>
      </c>
      <c r="D39" s="12">
        <v>247.88</v>
      </c>
      <c r="E39" s="12">
        <v>47</v>
      </c>
      <c r="F39" s="12">
        <v>5836.06</v>
      </c>
      <c r="G39" s="12"/>
      <c r="H39" s="12">
        <v>212.74</v>
      </c>
    </row>
    <row r="40" spans="1:8" ht="11.25" customHeight="1" x14ac:dyDescent="0.15">
      <c r="A40" s="13" t="s">
        <v>48</v>
      </c>
      <c r="B40" s="12">
        <v>6752.63</v>
      </c>
      <c r="C40" s="12">
        <v>609.95000000000005</v>
      </c>
      <c r="D40" s="12"/>
      <c r="E40" s="12"/>
      <c r="F40" s="12">
        <v>6057.68</v>
      </c>
      <c r="G40" s="12"/>
      <c r="H40" s="12">
        <v>85</v>
      </c>
    </row>
    <row r="41" spans="1:8" ht="11.25" customHeight="1" x14ac:dyDescent="0.15">
      <c r="A41" s="13" t="s">
        <v>49</v>
      </c>
      <c r="B41" s="12">
        <v>6320.98</v>
      </c>
      <c r="C41" s="12">
        <v>1424</v>
      </c>
      <c r="D41" s="12"/>
      <c r="E41" s="12"/>
      <c r="F41" s="12">
        <v>4636.9799999999996</v>
      </c>
      <c r="G41" s="12"/>
      <c r="H41" s="12">
        <v>260</v>
      </c>
    </row>
    <row r="42" spans="1:8" ht="11.25" customHeight="1" x14ac:dyDescent="0.15">
      <c r="A42" s="13" t="s">
        <v>50</v>
      </c>
      <c r="B42" s="12">
        <v>8586.32</v>
      </c>
      <c r="C42" s="12">
        <v>1320.2</v>
      </c>
      <c r="D42" s="12"/>
      <c r="E42" s="12"/>
      <c r="F42" s="12">
        <v>7043.12</v>
      </c>
      <c r="G42" s="12"/>
      <c r="H42" s="12">
        <v>223</v>
      </c>
    </row>
    <row r="43" spans="1:8" ht="11.25" customHeight="1" x14ac:dyDescent="0.15">
      <c r="A43" s="13" t="s">
        <v>51</v>
      </c>
      <c r="B43" s="12">
        <v>4622.25</v>
      </c>
      <c r="C43" s="12"/>
      <c r="D43" s="12"/>
      <c r="E43" s="12"/>
      <c r="F43" s="12">
        <v>4388.75</v>
      </c>
      <c r="G43" s="12"/>
      <c r="H43" s="12">
        <v>233.5</v>
      </c>
    </row>
    <row r="44" spans="1:8" ht="11.25" customHeight="1" x14ac:dyDescent="0.15">
      <c r="A44" s="13" t="s">
        <v>52</v>
      </c>
      <c r="B44" s="12">
        <f>SUM(B45:B50)</f>
        <v>176986.36999999997</v>
      </c>
      <c r="C44" s="12">
        <f t="shared" ref="C44:H44" si="6">SUM(C45:C50)</f>
        <v>39640.449999999997</v>
      </c>
      <c r="D44" s="12">
        <f t="shared" si="6"/>
        <v>6056.5599999999995</v>
      </c>
      <c r="E44" s="12">
        <f t="shared" si="6"/>
        <v>1259.03</v>
      </c>
      <c r="F44" s="12">
        <f t="shared" si="6"/>
        <v>133565.96</v>
      </c>
      <c r="G44" s="12">
        <f t="shared" si="6"/>
        <v>0</v>
      </c>
      <c r="H44" s="12">
        <f t="shared" si="6"/>
        <v>2520.9299999999998</v>
      </c>
    </row>
    <row r="45" spans="1:8" ht="11.25" customHeight="1" x14ac:dyDescent="0.15">
      <c r="A45" s="13" t="s">
        <v>53</v>
      </c>
      <c r="B45" s="12">
        <v>36947.620000000003</v>
      </c>
      <c r="C45" s="12">
        <v>3634.79</v>
      </c>
      <c r="D45" s="12">
        <v>1766.57</v>
      </c>
      <c r="E45" s="12">
        <v>778.47</v>
      </c>
      <c r="F45" s="12">
        <v>32115.66</v>
      </c>
      <c r="G45" s="12"/>
      <c r="H45" s="12">
        <v>418.7</v>
      </c>
    </row>
    <row r="46" spans="1:8" ht="11.25" customHeight="1" x14ac:dyDescent="0.15">
      <c r="A46" s="13" t="s">
        <v>54</v>
      </c>
      <c r="B46" s="12">
        <v>41755.879999999997</v>
      </c>
      <c r="C46" s="12">
        <v>20977.73</v>
      </c>
      <c r="D46" s="12"/>
      <c r="E46" s="12"/>
      <c r="F46" s="12">
        <v>20342.3</v>
      </c>
      <c r="G46" s="12"/>
      <c r="H46" s="12">
        <v>435.85</v>
      </c>
    </row>
    <row r="47" spans="1:8" ht="11.25" customHeight="1" x14ac:dyDescent="0.15">
      <c r="A47" s="13" t="s">
        <v>55</v>
      </c>
      <c r="B47" s="16">
        <v>17812.650000000001</v>
      </c>
      <c r="C47" s="16">
        <v>1947.8</v>
      </c>
      <c r="D47" s="16">
        <v>882.8</v>
      </c>
      <c r="E47" s="16">
        <v>33.68</v>
      </c>
      <c r="F47" s="16">
        <v>15378.69</v>
      </c>
      <c r="G47" s="16"/>
      <c r="H47" s="16">
        <v>452.48</v>
      </c>
    </row>
    <row r="48" spans="1:8" ht="11.25" customHeight="1" x14ac:dyDescent="0.15">
      <c r="A48" s="13" t="s">
        <v>56</v>
      </c>
      <c r="B48" s="12">
        <v>26783.46</v>
      </c>
      <c r="C48" s="12">
        <v>2417.85</v>
      </c>
      <c r="D48" s="12"/>
      <c r="E48" s="12"/>
      <c r="F48" s="12">
        <v>23992.71</v>
      </c>
      <c r="G48" s="12"/>
      <c r="H48" s="12">
        <v>372.9</v>
      </c>
    </row>
    <row r="49" spans="1:8" ht="11.25" customHeight="1" x14ac:dyDescent="0.15">
      <c r="A49" s="13" t="s">
        <v>57</v>
      </c>
      <c r="B49" s="12">
        <v>29101.77</v>
      </c>
      <c r="C49" s="12">
        <v>6218.6</v>
      </c>
      <c r="D49" s="12">
        <v>3407.19</v>
      </c>
      <c r="E49" s="12">
        <v>446.88</v>
      </c>
      <c r="F49" s="12">
        <v>22079.29</v>
      </c>
      <c r="G49" s="12"/>
      <c r="H49" s="12">
        <v>357</v>
      </c>
    </row>
    <row r="50" spans="1:8" ht="11.25" customHeight="1" x14ac:dyDescent="0.15">
      <c r="A50" s="13" t="s">
        <v>58</v>
      </c>
      <c r="B50" s="12">
        <v>24584.99</v>
      </c>
      <c r="C50" s="12">
        <v>4443.68</v>
      </c>
      <c r="D50" s="12"/>
      <c r="E50" s="12"/>
      <c r="F50" s="12">
        <v>19657.310000000001</v>
      </c>
      <c r="G50" s="12"/>
      <c r="H50" s="12">
        <v>484</v>
      </c>
    </row>
    <row r="51" spans="1:8" ht="11.25" customHeight="1" x14ac:dyDescent="0.15">
      <c r="A51" s="13" t="s">
        <v>59</v>
      </c>
      <c r="B51" s="12">
        <f>SUM(B52:B58)</f>
        <v>108821.09</v>
      </c>
      <c r="C51" s="12">
        <f t="shared" ref="C51:H51" si="7">SUM(C52:C58)</f>
        <v>38694.6</v>
      </c>
      <c r="D51" s="12">
        <f t="shared" si="7"/>
        <v>38199.599999999999</v>
      </c>
      <c r="E51" s="12">
        <f t="shared" si="7"/>
        <v>3955.6899999999996</v>
      </c>
      <c r="F51" s="12">
        <f t="shared" si="7"/>
        <v>61400.799999999996</v>
      </c>
      <c r="G51" s="12">
        <f t="shared" si="7"/>
        <v>270</v>
      </c>
      <c r="H51" s="12">
        <f t="shared" si="7"/>
        <v>4500</v>
      </c>
    </row>
    <row r="52" spans="1:8" ht="11.25" customHeight="1" x14ac:dyDescent="0.15">
      <c r="A52" s="13" t="s">
        <v>60</v>
      </c>
      <c r="B52" s="12">
        <v>17250.419999999998</v>
      </c>
      <c r="C52" s="12">
        <v>8700.4</v>
      </c>
      <c r="D52" s="12">
        <v>8700.4</v>
      </c>
      <c r="E52" s="12">
        <v>797.2</v>
      </c>
      <c r="F52" s="12">
        <v>7418.82</v>
      </c>
      <c r="G52" s="12">
        <v>60</v>
      </c>
      <c r="H52" s="12">
        <v>274</v>
      </c>
    </row>
    <row r="53" spans="1:8" ht="11.25" customHeight="1" x14ac:dyDescent="0.15">
      <c r="A53" s="13" t="s">
        <v>61</v>
      </c>
      <c r="B53" s="12">
        <v>20765.93</v>
      </c>
      <c r="C53" s="12">
        <v>8070.28</v>
      </c>
      <c r="D53" s="12">
        <v>8070.28</v>
      </c>
      <c r="E53" s="12">
        <v>1600.72</v>
      </c>
      <c r="F53" s="12">
        <v>8323.43</v>
      </c>
      <c r="G53" s="12">
        <v>210</v>
      </c>
      <c r="H53" s="12">
        <v>2561.5</v>
      </c>
    </row>
    <row r="54" spans="1:8" ht="11.25" customHeight="1" x14ac:dyDescent="0.15">
      <c r="A54" s="13" t="s">
        <v>62</v>
      </c>
      <c r="B54" s="12">
        <v>15812.3</v>
      </c>
      <c r="C54" s="12">
        <v>3834.42</v>
      </c>
      <c r="D54" s="12">
        <v>3779.42</v>
      </c>
      <c r="E54" s="12">
        <v>714.99</v>
      </c>
      <c r="F54" s="12">
        <v>10722.89</v>
      </c>
      <c r="G54" s="12"/>
      <c r="H54" s="12">
        <v>540</v>
      </c>
    </row>
    <row r="55" spans="1:8" ht="11.25" customHeight="1" x14ac:dyDescent="0.15">
      <c r="A55" s="13" t="s">
        <v>63</v>
      </c>
      <c r="B55" s="12">
        <v>33747.279999999999</v>
      </c>
      <c r="C55" s="12">
        <v>17649.5</v>
      </c>
      <c r="D55" s="12">
        <v>17649.5</v>
      </c>
      <c r="E55" s="12">
        <v>842.78</v>
      </c>
      <c r="F55" s="12">
        <v>14575</v>
      </c>
      <c r="G55" s="12"/>
      <c r="H55" s="12">
        <v>680</v>
      </c>
    </row>
    <row r="56" spans="1:8" ht="11.25" customHeight="1" x14ac:dyDescent="0.15">
      <c r="A56" s="13" t="s">
        <v>64</v>
      </c>
      <c r="B56" s="12">
        <v>19315.78</v>
      </c>
      <c r="C56" s="12">
        <v>440</v>
      </c>
      <c r="D56" s="12"/>
      <c r="E56" s="12"/>
      <c r="F56" s="12">
        <v>18435.78</v>
      </c>
      <c r="G56" s="12"/>
      <c r="H56" s="12">
        <v>440</v>
      </c>
    </row>
    <row r="57" spans="1:8" ht="11.25" customHeight="1" x14ac:dyDescent="0.15">
      <c r="A57" s="13" t="s">
        <v>65</v>
      </c>
      <c r="B57" s="12">
        <v>624.96</v>
      </c>
      <c r="C57" s="12"/>
      <c r="D57" s="12"/>
      <c r="E57" s="12"/>
      <c r="F57" s="12">
        <v>624.96</v>
      </c>
      <c r="G57" s="12"/>
      <c r="H57" s="12"/>
    </row>
    <row r="58" spans="1:8" ht="11.25" customHeight="1" x14ac:dyDescent="0.15">
      <c r="A58" s="13" t="s">
        <v>66</v>
      </c>
      <c r="B58" s="12">
        <v>1304.42</v>
      </c>
      <c r="C58" s="12"/>
      <c r="D58" s="12"/>
      <c r="E58" s="12"/>
      <c r="F58" s="12">
        <v>1299.92</v>
      </c>
      <c r="G58" s="12"/>
      <c r="H58" s="12">
        <v>4.5</v>
      </c>
    </row>
    <row r="59" spans="1:8" ht="11.25" customHeight="1" x14ac:dyDescent="0.25">
      <c r="A59" s="18"/>
      <c r="B59" s="18"/>
      <c r="C59" s="18"/>
      <c r="D59" s="18"/>
    </row>
  </sheetData>
  <mergeCells count="10">
    <mergeCell ref="A59:D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2021-08-11T07:56:01Z</dcterms:modified>
</cp:coreProperties>
</file>