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<sst xmlns="http://schemas.openxmlformats.org/spreadsheetml/2006/main" count="71" uniqueCount="71">
  <si>
    <t xml:space="preserve">畜牧业分县能繁母畜生产情况表 </t>
  </si>
  <si>
    <t>单位：头、匹、只</t>
  </si>
  <si>
    <t>县名</t>
  </si>
  <si>
    <t>一、大牲畜</t>
  </si>
  <si>
    <t>二、猪</t>
  </si>
  <si>
    <t>三、羊</t>
  </si>
  <si>
    <t>1.山羊</t>
  </si>
  <si>
    <t>2.绵羊</t>
  </si>
  <si>
    <t>1、牛</t>
  </si>
  <si>
    <t>（1）黄牛</t>
  </si>
  <si>
    <t>（2）奶牛</t>
  </si>
  <si>
    <t>其中：荷斯坦奶牛</t>
  </si>
  <si>
    <t>（3）牦牛</t>
  </si>
  <si>
    <t>2.马</t>
  </si>
  <si>
    <t>3.驴</t>
  </si>
  <si>
    <t>5.骆驼</t>
  </si>
  <si>
    <t>全省合计</t>
  </si>
  <si>
    <t>西宁市</t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</si>
  <si>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</si>
  <si>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</si>
  <si>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</si>
  <si>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</si>
  <si>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</si>
  <si>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</si>
  <si>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</si>
  <si>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海东市</t>
  </si>
  <si>
    <t>乐都区</t>
  </si>
  <si>
    <t>平安县</t>
  </si>
  <si>
    <t>民和回族土族自治县</t>
  </si>
  <si>
    <t>互助土族自治县</t>
  </si>
  <si>
    <t>化隆回族自治县</t>
  </si>
  <si>
    <t>循化撒拉族自治县</t>
  </si>
  <si>
    <t>海北州</t>
  </si>
  <si>
    <t>门源回族自治县</t>
  </si>
  <si>
    <t>祁连县</t>
  </si>
  <si>
    <t>海晏县</t>
  </si>
  <si>
    <t>刚察县</t>
  </si>
  <si>
    <t>黄南州</t>
  </si>
  <si>
    <t>同仁县</t>
  </si>
  <si>
    <t>尖扎县</t>
  </si>
  <si>
    <t>泽库县</t>
  </si>
  <si>
    <t>河南蒙古族自治县</t>
  </si>
  <si>
    <t>海南州</t>
  </si>
  <si>
    <t>共和县</t>
  </si>
  <si>
    <t>同德县</t>
  </si>
  <si>
    <t>贵德县</t>
  </si>
  <si>
    <t>兴海县</t>
  </si>
  <si>
    <t>贵南县</t>
  </si>
  <si>
    <t>果洛州</t>
  </si>
  <si>
    <t>玛沁县</t>
  </si>
  <si>
    <t>班玛县</t>
  </si>
  <si>
    <t>甘德县</t>
  </si>
  <si>
    <t>达日县</t>
  </si>
  <si>
    <t>久治县</t>
  </si>
  <si>
    <t>玛多县</t>
  </si>
  <si>
    <t>玉树州</t>
  </si>
  <si>
    <t>玉树市</t>
  </si>
  <si>
    <t>杂多县</t>
  </si>
  <si>
    <t>称多县</t>
  </si>
  <si>
    <t>治多县</t>
  </si>
  <si>
    <t>囊谦县</t>
  </si>
  <si>
    <t>曲麻莱县</t>
  </si>
  <si>
    <t>海西州</t>
  </si>
  <si>
    <t>格尔木市</t>
  </si>
  <si>
    <t>德令哈市</t>
  </si>
  <si>
    <t>乌兰县</t>
  </si>
  <si>
    <t>都兰县</t>
  </si>
  <si>
    <t>天峻县</t>
  </si>
  <si>
    <t>茫崖行委</t>
  </si>
  <si>
    <t>大柴旦行委</t>
  </si>
  <si>
    <t>备注：本厅畜牧处提供。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</si>
</sst>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20" borderId="13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11">
      <alignment vertical="center"/>
    </xf>
    <xf numFmtId="0" fontId="1" fillId="0" borderId="0" xfId="11" applyAlignment="1">
      <alignment horizontal="left" vertical="center"/>
    </xf>
    <xf numFmtId="0" fontId="2" fillId="0" borderId="0" xfId="11" applyFont="1" applyAlignment="1">
      <alignment horizontal="center" vertical="center"/>
    </xf>
    <xf numFmtId="0" fontId="1" fillId="0" borderId="1" xfId="1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/>
    </xf>
    <xf numFmtId="0" fontId="5" fillId="0" borderId="7" xfId="11" applyFont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A305表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workbookViewId="0">
      <selection activeCell="A1" sqref="A1:M1"/>
    </sheetView>
  </sheetViews>
  <sheetFormatPr defaultColWidth="10" defaultRowHeight="14.4"/>
  <cols>
    <col min="1" max="1" width="22.1111111111111" style="2" customWidth="1"/>
    <col min="2" max="4" width="13.2222222222222" style="1" customWidth="1"/>
    <col min="5" max="5" width="20.2222222222222" style="1" customWidth="1"/>
    <col min="6" max="13" width="13.2222222222222" style="1" customWidth="1"/>
    <col min="14" max="16384" width="10" style="1"/>
  </cols>
  <sheetData>
    <row r="1" s="1" customFormat="1" ht="36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2.25" customHeight="1" spans="1:13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14"/>
      <c r="J3" s="15" t="s">
        <v>4</v>
      </c>
      <c r="K3" s="15" t="s">
        <v>5</v>
      </c>
      <c r="L3" s="15" t="s">
        <v>6</v>
      </c>
      <c r="M3" s="15" t="s">
        <v>7</v>
      </c>
    </row>
    <row r="4" s="1" customFormat="1" ht="15.6" spans="1:13">
      <c r="A4" s="8"/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/>
      <c r="K4" s="9"/>
      <c r="L4" s="9"/>
      <c r="M4" s="9"/>
    </row>
    <row r="5" s="1" customFormat="1" ht="15.6" spans="1:13">
      <c r="A5" s="10" t="s">
        <v>16</v>
      </c>
      <c r="B5" s="11">
        <f t="shared" ref="B5:M5" si="0">B6+B14+B21+B26+B31+B37+B44+B51</f>
        <v>2776874</v>
      </c>
      <c r="C5" s="11">
        <f t="shared" si="0"/>
        <v>195973</v>
      </c>
      <c r="D5" s="11">
        <f t="shared" si="0"/>
        <v>148398</v>
      </c>
      <c r="E5" s="11">
        <f t="shared" si="0"/>
        <v>94013</v>
      </c>
      <c r="F5" s="11">
        <f t="shared" si="0"/>
        <v>2432503</v>
      </c>
      <c r="G5" s="11">
        <f t="shared" si="0"/>
        <v>75511</v>
      </c>
      <c r="H5" s="11">
        <f t="shared" si="0"/>
        <v>15553</v>
      </c>
      <c r="I5" s="11">
        <f t="shared" si="0"/>
        <v>2715</v>
      </c>
      <c r="J5" s="11">
        <f t="shared" si="0"/>
        <v>125771</v>
      </c>
      <c r="K5" s="11">
        <f t="shared" si="0"/>
        <v>8113444</v>
      </c>
      <c r="L5" s="11">
        <f t="shared" si="0"/>
        <v>951247</v>
      </c>
      <c r="M5" s="11">
        <f t="shared" si="0"/>
        <v>7162197</v>
      </c>
    </row>
    <row r="6" s="1" customFormat="1" ht="15.6" spans="1:13">
      <c r="A6" s="10" t="s">
        <v>17</v>
      </c>
      <c r="B6" s="11">
        <f t="shared" ref="B6:M6" si="1">SUM(B7:B13)</f>
        <v>152926</v>
      </c>
      <c r="C6" s="11">
        <f t="shared" si="1"/>
        <v>55759</v>
      </c>
      <c r="D6" s="11">
        <f t="shared" si="1"/>
        <v>74833</v>
      </c>
      <c r="E6" s="11">
        <f t="shared" si="1"/>
        <v>58446</v>
      </c>
      <c r="F6" s="11">
        <f t="shared" si="1"/>
        <v>22334</v>
      </c>
      <c r="G6" s="11">
        <f t="shared" si="1"/>
        <v>6253</v>
      </c>
      <c r="H6" s="11">
        <f t="shared" si="1"/>
        <v>1200</v>
      </c>
      <c r="I6" s="11">
        <f t="shared" si="1"/>
        <v>0</v>
      </c>
      <c r="J6" s="11">
        <f t="shared" si="1"/>
        <v>34495</v>
      </c>
      <c r="K6" s="11">
        <f t="shared" si="1"/>
        <v>509205</v>
      </c>
      <c r="L6" s="11">
        <f t="shared" si="1"/>
        <v>15730</v>
      </c>
      <c r="M6" s="11">
        <f t="shared" si="1"/>
        <v>493475</v>
      </c>
    </row>
    <row r="7" s="1" customFormat="1" ht="15.6" spans="1:13">
      <c r="A7" s="12" t="s">
        <v>18</v>
      </c>
      <c r="B7" s="9">
        <v>120</v>
      </c>
      <c r="C7" s="9">
        <v>0</v>
      </c>
      <c r="D7" s="9">
        <v>120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105</v>
      </c>
      <c r="K7" s="9">
        <v>415</v>
      </c>
      <c r="L7" s="9">
        <v>0</v>
      </c>
      <c r="M7" s="9">
        <v>415</v>
      </c>
    </row>
    <row r="8" s="1" customFormat="1" ht="15.6" spans="1:13">
      <c r="A8" s="12" t="s">
        <v>19</v>
      </c>
      <c r="B8" s="9">
        <v>1200</v>
      </c>
      <c r="C8" s="9">
        <v>0</v>
      </c>
      <c r="D8" s="9">
        <v>1200</v>
      </c>
      <c r="E8" s="9">
        <v>1200</v>
      </c>
      <c r="F8" s="9">
        <v>0</v>
      </c>
      <c r="G8" s="9">
        <v>0</v>
      </c>
      <c r="H8" s="9">
        <v>0</v>
      </c>
      <c r="I8" s="9">
        <v>0</v>
      </c>
      <c r="J8" s="9">
        <v>700</v>
      </c>
      <c r="K8" s="9">
        <v>4200</v>
      </c>
      <c r="L8" s="9">
        <v>0</v>
      </c>
      <c r="M8" s="9">
        <v>4200</v>
      </c>
    </row>
    <row r="9" s="1" customFormat="1" ht="15.6" spans="1:13">
      <c r="A9" s="12" t="s">
        <v>20</v>
      </c>
      <c r="B9" s="9">
        <v>11</v>
      </c>
      <c r="C9" s="9">
        <v>0</v>
      </c>
      <c r="D9" s="9">
        <v>11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850</v>
      </c>
      <c r="K9" s="9">
        <v>180</v>
      </c>
      <c r="L9" s="9">
        <v>0</v>
      </c>
      <c r="M9" s="9">
        <v>180</v>
      </c>
    </row>
    <row r="10" s="1" customFormat="1" ht="15.6" spans="1:13">
      <c r="A10" s="12" t="s">
        <v>21</v>
      </c>
      <c r="B10" s="9">
        <v>400</v>
      </c>
      <c r="C10" s="9">
        <v>100</v>
      </c>
      <c r="D10" s="9">
        <v>300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700</v>
      </c>
      <c r="K10" s="9">
        <v>700</v>
      </c>
      <c r="L10" s="9">
        <v>0</v>
      </c>
      <c r="M10" s="9">
        <v>700</v>
      </c>
    </row>
    <row r="11" s="1" customFormat="1" ht="15.6" spans="1:13">
      <c r="A11" s="12" t="s">
        <v>22</v>
      </c>
      <c r="B11" s="9">
        <v>70330</v>
      </c>
      <c r="C11" s="9">
        <v>34214</v>
      </c>
      <c r="D11" s="9">
        <v>28847</v>
      </c>
      <c r="E11" s="9">
        <v>16581</v>
      </c>
      <c r="F11" s="9">
        <v>7269</v>
      </c>
      <c r="G11" s="9">
        <v>5212</v>
      </c>
      <c r="H11" s="9">
        <v>671</v>
      </c>
      <c r="I11" s="9">
        <v>0</v>
      </c>
      <c r="J11" s="9">
        <v>16127</v>
      </c>
      <c r="K11" s="9">
        <v>139582</v>
      </c>
      <c r="L11" s="9">
        <v>3650</v>
      </c>
      <c r="M11" s="9">
        <v>135932</v>
      </c>
    </row>
    <row r="12" s="1" customFormat="1" ht="15.6" spans="1:13">
      <c r="A12" s="12" t="s">
        <v>23</v>
      </c>
      <c r="B12" s="9">
        <v>53145</v>
      </c>
      <c r="C12" s="9">
        <v>12545</v>
      </c>
      <c r="D12" s="9">
        <v>33900</v>
      </c>
      <c r="E12" s="9">
        <v>30210</v>
      </c>
      <c r="F12" s="9">
        <v>6700</v>
      </c>
      <c r="G12" s="9">
        <v>400</v>
      </c>
      <c r="H12" s="9">
        <v>500</v>
      </c>
      <c r="I12" s="9">
        <v>0</v>
      </c>
      <c r="J12" s="9">
        <v>13070</v>
      </c>
      <c r="K12" s="9">
        <v>198250</v>
      </c>
      <c r="L12" s="9">
        <v>8800</v>
      </c>
      <c r="M12" s="9">
        <v>189450</v>
      </c>
    </row>
    <row r="13" s="1" customFormat="1" ht="15.6" spans="1:13">
      <c r="A13" s="12" t="s">
        <v>24</v>
      </c>
      <c r="B13" s="9">
        <v>27720</v>
      </c>
      <c r="C13" s="9">
        <v>8900</v>
      </c>
      <c r="D13" s="9">
        <v>10455</v>
      </c>
      <c r="E13" s="9">
        <v>10455</v>
      </c>
      <c r="F13" s="9">
        <v>8365</v>
      </c>
      <c r="G13" s="9">
        <v>641</v>
      </c>
      <c r="H13" s="9">
        <v>29</v>
      </c>
      <c r="I13" s="9">
        <v>0</v>
      </c>
      <c r="J13" s="9">
        <v>2943</v>
      </c>
      <c r="K13" s="9">
        <v>165878</v>
      </c>
      <c r="L13" s="9">
        <v>3280</v>
      </c>
      <c r="M13" s="9">
        <v>162598</v>
      </c>
    </row>
    <row r="14" s="1" customFormat="1" ht="15.6" spans="1:13">
      <c r="A14" s="10" t="s">
        <v>25</v>
      </c>
      <c r="B14" s="11">
        <f t="shared" ref="B14:M14" si="2">SUM(B15:B20)</f>
        <v>150199</v>
      </c>
      <c r="C14" s="11">
        <f t="shared" si="2"/>
        <v>62289</v>
      </c>
      <c r="D14" s="11">
        <f t="shared" si="2"/>
        <v>46371</v>
      </c>
      <c r="E14" s="11">
        <f t="shared" si="2"/>
        <v>27382</v>
      </c>
      <c r="F14" s="11">
        <f t="shared" si="2"/>
        <v>41539</v>
      </c>
      <c r="G14" s="11">
        <f t="shared" si="2"/>
        <v>1345</v>
      </c>
      <c r="H14" s="11">
        <f t="shared" si="2"/>
        <v>7079</v>
      </c>
      <c r="I14" s="11">
        <f t="shared" si="2"/>
        <v>0</v>
      </c>
      <c r="J14" s="11">
        <f t="shared" si="2"/>
        <v>78300</v>
      </c>
      <c r="K14" s="11">
        <f t="shared" si="2"/>
        <v>826192</v>
      </c>
      <c r="L14" s="11">
        <f t="shared" si="2"/>
        <v>105898</v>
      </c>
      <c r="M14" s="11">
        <f t="shared" si="2"/>
        <v>720294</v>
      </c>
    </row>
    <row r="15" s="1" customFormat="1" ht="15.6" spans="1:13">
      <c r="A15" s="12" t="s">
        <v>26</v>
      </c>
      <c r="B15" s="9">
        <v>17622</v>
      </c>
      <c r="C15" s="9">
        <v>3140</v>
      </c>
      <c r="D15" s="9">
        <v>6500</v>
      </c>
      <c r="E15" s="9">
        <v>2812</v>
      </c>
      <c r="F15" s="9">
        <v>7982</v>
      </c>
      <c r="G15" s="9">
        <v>500</v>
      </c>
      <c r="H15" s="9">
        <v>1401</v>
      </c>
      <c r="I15" s="9">
        <v>0</v>
      </c>
      <c r="J15" s="9">
        <v>19451</v>
      </c>
      <c r="K15" s="9">
        <v>114850</v>
      </c>
      <c r="L15" s="9">
        <v>12050</v>
      </c>
      <c r="M15" s="9">
        <v>102800</v>
      </c>
    </row>
    <row r="16" s="1" customFormat="1" ht="15.6" spans="1:13">
      <c r="A16" s="12" t="s">
        <v>27</v>
      </c>
      <c r="B16" s="9">
        <v>5134</v>
      </c>
      <c r="C16" s="9">
        <v>1898</v>
      </c>
      <c r="D16" s="9">
        <v>2276</v>
      </c>
      <c r="E16" s="9">
        <v>2138</v>
      </c>
      <c r="F16" s="9">
        <v>960</v>
      </c>
      <c r="G16" s="9">
        <v>70</v>
      </c>
      <c r="H16" s="9">
        <v>104</v>
      </c>
      <c r="I16" s="9">
        <v>0</v>
      </c>
      <c r="J16" s="9">
        <v>3982</v>
      </c>
      <c r="K16" s="9">
        <v>53193</v>
      </c>
      <c r="L16" s="9">
        <v>1086</v>
      </c>
      <c r="M16" s="9">
        <v>52107</v>
      </c>
    </row>
    <row r="17" s="1" customFormat="1" ht="15.6" spans="1:13">
      <c r="A17" s="12" t="s">
        <v>28</v>
      </c>
      <c r="B17" s="9">
        <v>28916</v>
      </c>
      <c r="C17" s="9">
        <v>16383</v>
      </c>
      <c r="D17" s="9">
        <v>11718</v>
      </c>
      <c r="E17" s="9">
        <v>9087</v>
      </c>
      <c r="F17" s="9">
        <v>815</v>
      </c>
      <c r="G17" s="9">
        <v>0</v>
      </c>
      <c r="H17" s="9">
        <v>2276</v>
      </c>
      <c r="I17" s="9">
        <v>0</v>
      </c>
      <c r="J17" s="9">
        <v>8926</v>
      </c>
      <c r="K17" s="9">
        <v>180741</v>
      </c>
      <c r="L17" s="9">
        <v>10305</v>
      </c>
      <c r="M17" s="9">
        <v>170436</v>
      </c>
    </row>
    <row r="18" s="1" customFormat="1" ht="15.6" spans="1:13">
      <c r="A18" s="12" t="s">
        <v>29</v>
      </c>
      <c r="B18" s="9">
        <v>41200</v>
      </c>
      <c r="C18" s="9">
        <v>13800</v>
      </c>
      <c r="D18" s="9">
        <v>15300</v>
      </c>
      <c r="E18" s="9">
        <v>5680</v>
      </c>
      <c r="F18" s="9">
        <v>12100</v>
      </c>
      <c r="G18" s="9">
        <v>200</v>
      </c>
      <c r="H18" s="9">
        <v>700</v>
      </c>
      <c r="I18" s="9">
        <v>0</v>
      </c>
      <c r="J18" s="9">
        <v>44600</v>
      </c>
      <c r="K18" s="9">
        <v>192400</v>
      </c>
      <c r="L18" s="9">
        <v>32600</v>
      </c>
      <c r="M18" s="9">
        <v>159800</v>
      </c>
    </row>
    <row r="19" s="1" customFormat="1" ht="15.6" spans="1:13">
      <c r="A19" s="12" t="s">
        <v>30</v>
      </c>
      <c r="B19" s="9">
        <v>29900</v>
      </c>
      <c r="C19" s="9">
        <v>12400</v>
      </c>
      <c r="D19" s="9">
        <v>6500</v>
      </c>
      <c r="E19" s="9">
        <v>6500</v>
      </c>
      <c r="F19" s="9">
        <v>11000</v>
      </c>
      <c r="G19" s="9">
        <v>210</v>
      </c>
      <c r="H19" s="9">
        <v>620</v>
      </c>
      <c r="I19" s="9">
        <v>0</v>
      </c>
      <c r="J19" s="9">
        <v>740</v>
      </c>
      <c r="K19" s="9">
        <v>193100</v>
      </c>
      <c r="L19" s="9">
        <v>17520</v>
      </c>
      <c r="M19" s="9">
        <v>175580</v>
      </c>
    </row>
    <row r="20" s="1" customFormat="1" ht="15.6" spans="1:13">
      <c r="A20" s="12" t="s">
        <v>31</v>
      </c>
      <c r="B20" s="9">
        <v>27427</v>
      </c>
      <c r="C20" s="9">
        <v>14668</v>
      </c>
      <c r="D20" s="9">
        <v>4077</v>
      </c>
      <c r="E20" s="9">
        <v>1165</v>
      </c>
      <c r="F20" s="9">
        <v>8682</v>
      </c>
      <c r="G20" s="9">
        <v>365</v>
      </c>
      <c r="H20" s="9">
        <v>1978</v>
      </c>
      <c r="I20" s="9">
        <v>0</v>
      </c>
      <c r="J20" s="9">
        <v>601</v>
      </c>
      <c r="K20" s="9">
        <v>91908</v>
      </c>
      <c r="L20" s="9">
        <v>32337</v>
      </c>
      <c r="M20" s="9">
        <v>59571</v>
      </c>
    </row>
    <row r="21" s="1" customFormat="1" ht="15.6" spans="1:13">
      <c r="A21" s="10" t="s">
        <v>32</v>
      </c>
      <c r="B21" s="11">
        <f t="shared" ref="B21:M21" si="3">SUM(B22:B25)</f>
        <v>285457</v>
      </c>
      <c r="C21" s="11">
        <f t="shared" si="3"/>
        <v>13864</v>
      </c>
      <c r="D21" s="11">
        <f t="shared" si="3"/>
        <v>10692</v>
      </c>
      <c r="E21" s="11">
        <f t="shared" si="3"/>
        <v>7487</v>
      </c>
      <c r="F21" s="11">
        <f t="shared" si="3"/>
        <v>260901</v>
      </c>
      <c r="G21" s="11">
        <f t="shared" si="3"/>
        <v>13217</v>
      </c>
      <c r="H21" s="11">
        <f t="shared" si="3"/>
        <v>101</v>
      </c>
      <c r="I21" s="11">
        <f t="shared" si="3"/>
        <v>0</v>
      </c>
      <c r="J21" s="11">
        <f t="shared" si="3"/>
        <v>1482</v>
      </c>
      <c r="K21" s="11">
        <f t="shared" si="3"/>
        <v>1718295</v>
      </c>
      <c r="L21" s="11">
        <f t="shared" si="3"/>
        <v>21714</v>
      </c>
      <c r="M21" s="11">
        <f t="shared" si="3"/>
        <v>1696581</v>
      </c>
    </row>
    <row r="22" s="1" customFormat="1" ht="15.6" spans="1:13">
      <c r="A22" s="12" t="s">
        <v>33</v>
      </c>
      <c r="B22" s="9">
        <v>66773</v>
      </c>
      <c r="C22" s="9">
        <v>10186</v>
      </c>
      <c r="D22" s="9">
        <v>8112</v>
      </c>
      <c r="E22" s="9">
        <v>5717</v>
      </c>
      <c r="F22" s="9">
        <v>48475</v>
      </c>
      <c r="G22" s="9">
        <v>2541</v>
      </c>
      <c r="H22" s="9">
        <v>67</v>
      </c>
      <c r="I22" s="9">
        <v>0</v>
      </c>
      <c r="J22" s="9">
        <v>1092</v>
      </c>
      <c r="K22" s="9">
        <v>286827</v>
      </c>
      <c r="L22" s="9">
        <v>19482</v>
      </c>
      <c r="M22" s="9">
        <v>267345</v>
      </c>
    </row>
    <row r="23" s="1" customFormat="1" ht="15.6" spans="1:13">
      <c r="A23" s="12" t="s">
        <v>34</v>
      </c>
      <c r="B23" s="9">
        <v>85465</v>
      </c>
      <c r="C23" s="9">
        <v>1400</v>
      </c>
      <c r="D23" s="9">
        <v>958</v>
      </c>
      <c r="E23" s="9">
        <v>360</v>
      </c>
      <c r="F23" s="9">
        <v>83107</v>
      </c>
      <c r="G23" s="9">
        <v>1800</v>
      </c>
      <c r="H23" s="9">
        <v>34</v>
      </c>
      <c r="I23" s="9">
        <v>0</v>
      </c>
      <c r="J23" s="9">
        <v>20</v>
      </c>
      <c r="K23" s="9">
        <v>658273</v>
      </c>
      <c r="L23" s="9">
        <v>977</v>
      </c>
      <c r="M23" s="9">
        <v>657296</v>
      </c>
    </row>
    <row r="24" s="1" customFormat="1" ht="15.6" spans="1:13">
      <c r="A24" s="12" t="s">
        <v>35</v>
      </c>
      <c r="B24" s="9">
        <v>24710</v>
      </c>
      <c r="C24" s="9">
        <v>2278</v>
      </c>
      <c r="D24" s="9">
        <v>1410</v>
      </c>
      <c r="E24" s="9">
        <v>1410</v>
      </c>
      <c r="F24" s="9">
        <v>21022</v>
      </c>
      <c r="G24" s="9">
        <v>1500</v>
      </c>
      <c r="H24" s="9">
        <v>0</v>
      </c>
      <c r="I24" s="9">
        <v>0</v>
      </c>
      <c r="J24" s="9">
        <v>275</v>
      </c>
      <c r="K24" s="9">
        <v>305295</v>
      </c>
      <c r="L24" s="9">
        <v>1255</v>
      </c>
      <c r="M24" s="9">
        <v>304040</v>
      </c>
    </row>
    <row r="25" s="1" customFormat="1" ht="15.6" spans="1:13">
      <c r="A25" s="12" t="s">
        <v>36</v>
      </c>
      <c r="B25" s="9">
        <v>108509</v>
      </c>
      <c r="C25" s="9">
        <v>0</v>
      </c>
      <c r="D25" s="9">
        <v>212</v>
      </c>
      <c r="E25" s="9">
        <v>0</v>
      </c>
      <c r="F25" s="9">
        <v>108297</v>
      </c>
      <c r="G25" s="9">
        <v>7376</v>
      </c>
      <c r="H25" s="9">
        <v>0</v>
      </c>
      <c r="I25" s="9">
        <v>0</v>
      </c>
      <c r="J25" s="9">
        <v>95</v>
      </c>
      <c r="K25" s="9">
        <v>467900</v>
      </c>
      <c r="L25" s="9">
        <v>0</v>
      </c>
      <c r="M25" s="9">
        <v>467900</v>
      </c>
    </row>
    <row r="26" s="1" customFormat="1" ht="15.6" spans="1:13">
      <c r="A26" s="10" t="s">
        <v>37</v>
      </c>
      <c r="B26" s="11">
        <f t="shared" ref="B26:M26" si="4">SUM(B27:B30)</f>
        <v>373404</v>
      </c>
      <c r="C26" s="11">
        <f t="shared" si="4"/>
        <v>28621</v>
      </c>
      <c r="D26" s="11">
        <f t="shared" si="4"/>
        <v>2649</v>
      </c>
      <c r="E26" s="11">
        <f t="shared" si="4"/>
        <v>0</v>
      </c>
      <c r="F26" s="11">
        <f t="shared" si="4"/>
        <v>342134</v>
      </c>
      <c r="G26" s="11">
        <f t="shared" si="4"/>
        <v>10370</v>
      </c>
      <c r="H26" s="11">
        <f t="shared" si="4"/>
        <v>4662</v>
      </c>
      <c r="I26" s="11">
        <f t="shared" si="4"/>
        <v>0</v>
      </c>
      <c r="J26" s="11">
        <f t="shared" si="4"/>
        <v>1650</v>
      </c>
      <c r="K26" s="11">
        <f t="shared" si="4"/>
        <v>790687</v>
      </c>
      <c r="L26" s="11">
        <f t="shared" si="4"/>
        <v>37538</v>
      </c>
      <c r="M26" s="11">
        <f t="shared" si="4"/>
        <v>753149</v>
      </c>
    </row>
    <row r="27" s="1" customFormat="1" ht="15.6" spans="1:13">
      <c r="A27" s="12" t="s">
        <v>38</v>
      </c>
      <c r="B27" s="9">
        <v>34667</v>
      </c>
      <c r="C27" s="9">
        <v>17121</v>
      </c>
      <c r="D27" s="9">
        <v>1434</v>
      </c>
      <c r="E27" s="9">
        <v>0</v>
      </c>
      <c r="F27" s="9">
        <v>16112</v>
      </c>
      <c r="G27" s="9">
        <v>452</v>
      </c>
      <c r="H27" s="9">
        <v>1812</v>
      </c>
      <c r="I27" s="9">
        <v>0</v>
      </c>
      <c r="J27" s="9">
        <v>300</v>
      </c>
      <c r="K27" s="9">
        <v>174219</v>
      </c>
      <c r="L27" s="9">
        <v>9988</v>
      </c>
      <c r="M27" s="9">
        <v>164231</v>
      </c>
    </row>
    <row r="28" s="1" customFormat="1" ht="15.6" spans="1:13">
      <c r="A28" s="12" t="s">
        <v>39</v>
      </c>
      <c r="B28" s="9">
        <v>42415</v>
      </c>
      <c r="C28" s="9">
        <v>11500</v>
      </c>
      <c r="D28" s="9">
        <v>1215</v>
      </c>
      <c r="E28" s="9">
        <v>0</v>
      </c>
      <c r="F28" s="9">
        <v>29700</v>
      </c>
      <c r="G28" s="9">
        <v>452</v>
      </c>
      <c r="H28" s="9">
        <v>2850</v>
      </c>
      <c r="I28" s="9">
        <v>0</v>
      </c>
      <c r="J28" s="9">
        <v>1350</v>
      </c>
      <c r="K28" s="9">
        <v>55380</v>
      </c>
      <c r="L28" s="9">
        <v>19070</v>
      </c>
      <c r="M28" s="9">
        <v>36310</v>
      </c>
    </row>
    <row r="29" s="1" customFormat="1" ht="15.6" spans="1:13">
      <c r="A29" s="12" t="s">
        <v>40</v>
      </c>
      <c r="B29" s="9">
        <v>113610</v>
      </c>
      <c r="C29" s="9">
        <v>0</v>
      </c>
      <c r="D29" s="9">
        <v>0</v>
      </c>
      <c r="E29" s="9">
        <v>0</v>
      </c>
      <c r="F29" s="9">
        <v>113610</v>
      </c>
      <c r="G29" s="9">
        <v>3514</v>
      </c>
      <c r="H29" s="9">
        <v>0</v>
      </c>
      <c r="I29" s="9">
        <v>0</v>
      </c>
      <c r="J29" s="9">
        <v>0</v>
      </c>
      <c r="K29" s="9">
        <v>281388</v>
      </c>
      <c r="L29" s="9">
        <v>8480</v>
      </c>
      <c r="M29" s="9">
        <v>272908</v>
      </c>
    </row>
    <row r="30" s="1" customFormat="1" ht="15.6" spans="1:13">
      <c r="A30" s="12" t="s">
        <v>41</v>
      </c>
      <c r="B30" s="9">
        <v>182712</v>
      </c>
      <c r="C30" s="9">
        <v>0</v>
      </c>
      <c r="D30" s="9">
        <v>0</v>
      </c>
      <c r="E30" s="9">
        <v>0</v>
      </c>
      <c r="F30" s="9">
        <v>182712</v>
      </c>
      <c r="G30" s="9">
        <v>5952</v>
      </c>
      <c r="H30" s="9">
        <v>0</v>
      </c>
      <c r="I30" s="9">
        <v>0</v>
      </c>
      <c r="J30" s="9">
        <v>0</v>
      </c>
      <c r="K30" s="9">
        <v>279700</v>
      </c>
      <c r="L30" s="9">
        <v>0</v>
      </c>
      <c r="M30" s="9">
        <v>279700</v>
      </c>
    </row>
    <row r="31" s="1" customFormat="1" ht="15.6" spans="1:13">
      <c r="A31" s="10" t="s">
        <v>42</v>
      </c>
      <c r="B31" s="11">
        <f t="shared" ref="B31:M31" si="5">SUM(B32:B36)</f>
        <v>376502</v>
      </c>
      <c r="C31" s="11">
        <f t="shared" si="5"/>
        <v>15921</v>
      </c>
      <c r="D31" s="11">
        <f t="shared" si="5"/>
        <v>11613</v>
      </c>
      <c r="E31" s="11">
        <f t="shared" si="5"/>
        <v>0</v>
      </c>
      <c r="F31" s="11">
        <f t="shared" si="5"/>
        <v>348968</v>
      </c>
      <c r="G31" s="11">
        <f t="shared" si="5"/>
        <v>9925</v>
      </c>
      <c r="H31" s="11">
        <f t="shared" si="5"/>
        <v>1097</v>
      </c>
      <c r="I31" s="11">
        <f t="shared" si="5"/>
        <v>0</v>
      </c>
      <c r="J31" s="11">
        <f t="shared" si="5"/>
        <v>3704</v>
      </c>
      <c r="K31" s="11">
        <f t="shared" si="5"/>
        <v>2373358</v>
      </c>
      <c r="L31" s="11">
        <f t="shared" si="5"/>
        <v>323080</v>
      </c>
      <c r="M31" s="11">
        <f t="shared" si="5"/>
        <v>2050278</v>
      </c>
    </row>
    <row r="32" s="1" customFormat="1" ht="15.6" spans="1:13">
      <c r="A32" s="12" t="s">
        <v>43</v>
      </c>
      <c r="B32" s="9">
        <v>75020</v>
      </c>
      <c r="C32" s="9">
        <v>3914</v>
      </c>
      <c r="D32" s="9">
        <v>1492</v>
      </c>
      <c r="E32" s="9">
        <v>0</v>
      </c>
      <c r="F32" s="9">
        <v>69614</v>
      </c>
      <c r="G32" s="9">
        <v>3124</v>
      </c>
      <c r="H32" s="9">
        <v>203</v>
      </c>
      <c r="I32" s="9">
        <v>0</v>
      </c>
      <c r="J32" s="9">
        <v>1236</v>
      </c>
      <c r="K32" s="9">
        <v>800574</v>
      </c>
      <c r="L32" s="9">
        <v>99361</v>
      </c>
      <c r="M32" s="9">
        <v>701213</v>
      </c>
    </row>
    <row r="33" s="1" customFormat="1" ht="15.6" spans="1:13">
      <c r="A33" s="12" t="s">
        <v>44</v>
      </c>
      <c r="B33" s="9">
        <v>88933</v>
      </c>
      <c r="C33" s="9">
        <v>2486</v>
      </c>
      <c r="D33" s="9">
        <v>52</v>
      </c>
      <c r="E33" s="9">
        <v>0</v>
      </c>
      <c r="F33" s="9">
        <v>86395</v>
      </c>
      <c r="G33" s="9">
        <v>1987</v>
      </c>
      <c r="H33" s="9">
        <v>26</v>
      </c>
      <c r="I33" s="9">
        <v>0</v>
      </c>
      <c r="J33" s="9">
        <v>212</v>
      </c>
      <c r="K33" s="9">
        <v>463695</v>
      </c>
      <c r="L33" s="9">
        <v>58284</v>
      </c>
      <c r="M33" s="9">
        <v>405411</v>
      </c>
    </row>
    <row r="34" s="1" customFormat="1" ht="15.6" spans="1:13">
      <c r="A34" s="12" t="s">
        <v>45</v>
      </c>
      <c r="B34" s="9">
        <v>16341</v>
      </c>
      <c r="C34" s="9">
        <v>4608</v>
      </c>
      <c r="D34" s="9">
        <v>5737</v>
      </c>
      <c r="E34" s="9">
        <v>0</v>
      </c>
      <c r="F34" s="9">
        <v>5996</v>
      </c>
      <c r="G34" s="9">
        <v>1064</v>
      </c>
      <c r="H34" s="9">
        <v>168</v>
      </c>
      <c r="I34" s="9">
        <v>0</v>
      </c>
      <c r="J34" s="9">
        <v>1228</v>
      </c>
      <c r="K34" s="9">
        <v>227869</v>
      </c>
      <c r="L34" s="9">
        <v>59792</v>
      </c>
      <c r="M34" s="9">
        <v>168077</v>
      </c>
    </row>
    <row r="35" s="1" customFormat="1" ht="15.6" spans="1:13">
      <c r="A35" s="12" t="s">
        <v>46</v>
      </c>
      <c r="B35" s="9">
        <v>130532</v>
      </c>
      <c r="C35" s="9">
        <v>1117</v>
      </c>
      <c r="D35" s="9">
        <v>2200</v>
      </c>
      <c r="E35" s="9">
        <v>0</v>
      </c>
      <c r="F35" s="9">
        <v>127215</v>
      </c>
      <c r="G35" s="9">
        <v>3750</v>
      </c>
      <c r="H35" s="9">
        <v>700</v>
      </c>
      <c r="I35" s="9">
        <v>0</v>
      </c>
      <c r="J35" s="9">
        <v>500</v>
      </c>
      <c r="K35" s="9">
        <v>457124</v>
      </c>
      <c r="L35" s="9">
        <v>72467</v>
      </c>
      <c r="M35" s="9">
        <v>384657</v>
      </c>
    </row>
    <row r="36" s="1" customFormat="1" ht="15.6" spans="1:13">
      <c r="A36" s="12" t="s">
        <v>47</v>
      </c>
      <c r="B36" s="9">
        <v>65676</v>
      </c>
      <c r="C36" s="9">
        <v>3796</v>
      </c>
      <c r="D36" s="9">
        <v>2132</v>
      </c>
      <c r="E36" s="9">
        <v>0</v>
      </c>
      <c r="F36" s="9">
        <v>59748</v>
      </c>
      <c r="G36" s="9">
        <v>0</v>
      </c>
      <c r="H36" s="9">
        <v>0</v>
      </c>
      <c r="I36" s="9">
        <v>0</v>
      </c>
      <c r="J36" s="9">
        <v>528</v>
      </c>
      <c r="K36" s="9">
        <v>424096</v>
      </c>
      <c r="L36" s="9">
        <v>33176</v>
      </c>
      <c r="M36" s="9">
        <v>390920</v>
      </c>
    </row>
    <row r="37" s="1" customFormat="1" ht="15.6" spans="1:13">
      <c r="A37" s="10" t="s">
        <v>48</v>
      </c>
      <c r="B37" s="11">
        <f t="shared" ref="B37:M37" si="6">SUM(B38:B43)</f>
        <v>399717</v>
      </c>
      <c r="C37" s="11">
        <f t="shared" si="6"/>
        <v>0</v>
      </c>
      <c r="D37" s="11">
        <f t="shared" si="6"/>
        <v>0</v>
      </c>
      <c r="E37" s="11">
        <f t="shared" si="6"/>
        <v>0</v>
      </c>
      <c r="F37" s="11">
        <f t="shared" si="6"/>
        <v>399717</v>
      </c>
      <c r="G37" s="11">
        <f t="shared" si="6"/>
        <v>9699</v>
      </c>
      <c r="H37" s="11">
        <f t="shared" si="6"/>
        <v>0</v>
      </c>
      <c r="I37" s="11">
        <f t="shared" si="6"/>
        <v>0</v>
      </c>
      <c r="J37" s="11">
        <f t="shared" si="6"/>
        <v>30</v>
      </c>
      <c r="K37" s="11">
        <f t="shared" si="6"/>
        <v>227589</v>
      </c>
      <c r="L37" s="11">
        <f t="shared" si="6"/>
        <v>539</v>
      </c>
      <c r="M37" s="11">
        <f t="shared" si="6"/>
        <v>227050</v>
      </c>
    </row>
    <row r="38" s="1" customFormat="1" ht="15.6" spans="1:13">
      <c r="A38" s="12" t="s">
        <v>49</v>
      </c>
      <c r="B38" s="9">
        <v>66956</v>
      </c>
      <c r="C38" s="9">
        <v>0</v>
      </c>
      <c r="D38" s="9">
        <v>0</v>
      </c>
      <c r="E38" s="9">
        <v>0</v>
      </c>
      <c r="F38" s="9">
        <v>66956</v>
      </c>
      <c r="G38" s="9">
        <v>2573</v>
      </c>
      <c r="H38" s="9">
        <v>0</v>
      </c>
      <c r="I38" s="9">
        <v>0</v>
      </c>
      <c r="J38" s="9">
        <v>30</v>
      </c>
      <c r="K38" s="9">
        <v>103343</v>
      </c>
      <c r="L38" s="9">
        <v>0</v>
      </c>
      <c r="M38" s="9">
        <v>103343</v>
      </c>
    </row>
    <row r="39" s="1" customFormat="1" ht="15.6" spans="1:13">
      <c r="A39" s="12" t="s">
        <v>50</v>
      </c>
      <c r="B39" s="9">
        <v>87411</v>
      </c>
      <c r="C39" s="9">
        <v>0</v>
      </c>
      <c r="D39" s="9">
        <v>0</v>
      </c>
      <c r="E39" s="9">
        <v>0</v>
      </c>
      <c r="F39" s="9">
        <v>87411</v>
      </c>
      <c r="G39" s="9">
        <v>1039</v>
      </c>
      <c r="H39" s="9">
        <v>0</v>
      </c>
      <c r="I39" s="9">
        <v>0</v>
      </c>
      <c r="J39" s="9">
        <v>0</v>
      </c>
      <c r="K39" s="9">
        <v>5352</v>
      </c>
      <c r="L39" s="9">
        <v>0</v>
      </c>
      <c r="M39" s="9">
        <v>5352</v>
      </c>
    </row>
    <row r="40" s="1" customFormat="1" ht="15.6" spans="1:13">
      <c r="A40" s="12" t="s">
        <v>51</v>
      </c>
      <c r="B40" s="9">
        <v>64505</v>
      </c>
      <c r="C40" s="9">
        <v>0</v>
      </c>
      <c r="D40" s="9">
        <v>0</v>
      </c>
      <c r="E40" s="9">
        <v>0</v>
      </c>
      <c r="F40" s="9">
        <v>64505</v>
      </c>
      <c r="G40" s="9">
        <v>1540</v>
      </c>
      <c r="H40" s="9">
        <v>0</v>
      </c>
      <c r="I40" s="9">
        <v>0</v>
      </c>
      <c r="J40" s="9">
        <v>0</v>
      </c>
      <c r="K40" s="9">
        <v>28427</v>
      </c>
      <c r="L40" s="9">
        <v>0</v>
      </c>
      <c r="M40" s="9">
        <v>28427</v>
      </c>
    </row>
    <row r="41" s="1" customFormat="1" ht="15.6" spans="1:13">
      <c r="A41" s="12" t="s">
        <v>52</v>
      </c>
      <c r="B41" s="9">
        <v>50926</v>
      </c>
      <c r="C41" s="9">
        <v>0</v>
      </c>
      <c r="D41" s="9">
        <v>0</v>
      </c>
      <c r="E41" s="9">
        <v>0</v>
      </c>
      <c r="F41" s="9">
        <v>50926</v>
      </c>
      <c r="G41" s="9">
        <v>1851</v>
      </c>
      <c r="H41" s="9">
        <v>0</v>
      </c>
      <c r="I41" s="9">
        <v>0</v>
      </c>
      <c r="J41" s="9">
        <v>0</v>
      </c>
      <c r="K41" s="9">
        <v>39687</v>
      </c>
      <c r="L41" s="9">
        <v>0</v>
      </c>
      <c r="M41" s="9">
        <v>39687</v>
      </c>
    </row>
    <row r="42" s="1" customFormat="1" ht="15.6" spans="1:13">
      <c r="A42" s="12" t="s">
        <v>53</v>
      </c>
      <c r="B42" s="9">
        <v>103263</v>
      </c>
      <c r="C42" s="9">
        <v>0</v>
      </c>
      <c r="D42" s="9">
        <v>0</v>
      </c>
      <c r="E42" s="9">
        <v>0</v>
      </c>
      <c r="F42" s="9">
        <v>103263</v>
      </c>
      <c r="G42" s="9">
        <v>2091</v>
      </c>
      <c r="H42" s="9">
        <v>0</v>
      </c>
      <c r="I42" s="9">
        <v>0</v>
      </c>
      <c r="J42" s="9">
        <v>0</v>
      </c>
      <c r="K42" s="9">
        <v>11934</v>
      </c>
      <c r="L42" s="9">
        <v>0</v>
      </c>
      <c r="M42" s="9">
        <v>11934</v>
      </c>
    </row>
    <row r="43" s="1" customFormat="1" ht="15.6" spans="1:13">
      <c r="A43" s="12" t="s">
        <v>54</v>
      </c>
      <c r="B43" s="9">
        <v>26656</v>
      </c>
      <c r="C43" s="9">
        <v>0</v>
      </c>
      <c r="D43" s="9">
        <v>0</v>
      </c>
      <c r="E43" s="9">
        <v>0</v>
      </c>
      <c r="F43" s="9">
        <v>26656</v>
      </c>
      <c r="G43" s="9">
        <v>605</v>
      </c>
      <c r="H43" s="9">
        <v>0</v>
      </c>
      <c r="I43" s="9">
        <v>0</v>
      </c>
      <c r="J43" s="9">
        <v>0</v>
      </c>
      <c r="K43" s="9">
        <v>38846</v>
      </c>
      <c r="L43" s="9">
        <v>539</v>
      </c>
      <c r="M43" s="9">
        <v>38307</v>
      </c>
    </row>
    <row r="44" s="1" customFormat="1" ht="15.6" spans="1:13">
      <c r="A44" s="10" t="s">
        <v>55</v>
      </c>
      <c r="B44" s="11">
        <f t="shared" ref="B44:M44" si="7">SUM(B45:B50)</f>
        <v>955569</v>
      </c>
      <c r="C44" s="11">
        <f t="shared" si="7"/>
        <v>0</v>
      </c>
      <c r="D44" s="11">
        <f t="shared" si="7"/>
        <v>0</v>
      </c>
      <c r="E44" s="11">
        <f t="shared" si="7"/>
        <v>0</v>
      </c>
      <c r="F44" s="11">
        <f t="shared" si="7"/>
        <v>955569</v>
      </c>
      <c r="G44" s="11">
        <f t="shared" si="7"/>
        <v>8735</v>
      </c>
      <c r="H44" s="11">
        <f t="shared" si="7"/>
        <v>0</v>
      </c>
      <c r="I44" s="11">
        <f t="shared" si="7"/>
        <v>0</v>
      </c>
      <c r="J44" s="11">
        <f t="shared" si="7"/>
        <v>0</v>
      </c>
      <c r="K44" s="11">
        <f t="shared" si="7"/>
        <v>296068</v>
      </c>
      <c r="L44" s="11">
        <f t="shared" si="7"/>
        <v>52630</v>
      </c>
      <c r="M44" s="11">
        <f t="shared" si="7"/>
        <v>243438</v>
      </c>
    </row>
    <row r="45" s="1" customFormat="1" ht="15.6" spans="1:13">
      <c r="A45" s="12" t="s">
        <v>56</v>
      </c>
      <c r="B45" s="9">
        <v>238263</v>
      </c>
      <c r="C45" s="9">
        <v>0</v>
      </c>
      <c r="D45" s="9">
        <v>0</v>
      </c>
      <c r="E45" s="9">
        <v>0</v>
      </c>
      <c r="F45" s="9">
        <v>238263</v>
      </c>
      <c r="G45" s="9">
        <v>2158</v>
      </c>
      <c r="H45" s="9">
        <v>0</v>
      </c>
      <c r="I45" s="9">
        <v>0</v>
      </c>
      <c r="J45" s="9">
        <v>0</v>
      </c>
      <c r="K45" s="9">
        <v>47094</v>
      </c>
      <c r="L45" s="9">
        <v>25308</v>
      </c>
      <c r="M45" s="9">
        <v>21786</v>
      </c>
    </row>
    <row r="46" s="1" customFormat="1" ht="15.6" spans="1:13">
      <c r="A46" s="12" t="s">
        <v>57</v>
      </c>
      <c r="B46" s="9">
        <v>148262</v>
      </c>
      <c r="C46" s="9">
        <v>0</v>
      </c>
      <c r="D46" s="9">
        <v>0</v>
      </c>
      <c r="E46" s="9">
        <v>0</v>
      </c>
      <c r="F46" s="9">
        <v>148262</v>
      </c>
      <c r="G46" s="9">
        <v>1150</v>
      </c>
      <c r="H46" s="9">
        <v>0</v>
      </c>
      <c r="I46" s="9">
        <v>0</v>
      </c>
      <c r="J46" s="9">
        <v>0</v>
      </c>
      <c r="K46" s="9">
        <v>41035</v>
      </c>
      <c r="L46" s="9">
        <v>670</v>
      </c>
      <c r="M46" s="9">
        <v>40365</v>
      </c>
    </row>
    <row r="47" s="1" customFormat="1" ht="15.6" spans="1:13">
      <c r="A47" s="12" t="s">
        <v>58</v>
      </c>
      <c r="B47" s="9">
        <v>127286</v>
      </c>
      <c r="C47" s="9">
        <v>0</v>
      </c>
      <c r="D47" s="9">
        <v>0</v>
      </c>
      <c r="E47" s="9">
        <v>0</v>
      </c>
      <c r="F47" s="9">
        <v>127286</v>
      </c>
      <c r="G47" s="9">
        <v>1358</v>
      </c>
      <c r="H47" s="9">
        <v>0</v>
      </c>
      <c r="I47" s="9">
        <v>0</v>
      </c>
      <c r="J47" s="9">
        <v>0</v>
      </c>
      <c r="K47" s="9">
        <v>24694</v>
      </c>
      <c r="L47" s="9">
        <v>12512</v>
      </c>
      <c r="M47" s="9">
        <v>12182</v>
      </c>
    </row>
    <row r="48" s="1" customFormat="1" ht="15.6" spans="1:13">
      <c r="A48" s="12" t="s">
        <v>59</v>
      </c>
      <c r="B48" s="9">
        <v>112058</v>
      </c>
      <c r="C48" s="9">
        <v>0</v>
      </c>
      <c r="D48" s="9">
        <v>0</v>
      </c>
      <c r="E48" s="9">
        <v>0</v>
      </c>
      <c r="F48" s="9">
        <v>112058</v>
      </c>
      <c r="G48" s="9">
        <v>1491</v>
      </c>
      <c r="H48" s="9">
        <v>0</v>
      </c>
      <c r="I48" s="9">
        <v>0</v>
      </c>
      <c r="J48" s="9">
        <v>0</v>
      </c>
      <c r="K48" s="9">
        <v>67753</v>
      </c>
      <c r="L48" s="9">
        <v>8359</v>
      </c>
      <c r="M48" s="9">
        <v>59394</v>
      </c>
    </row>
    <row r="49" s="1" customFormat="1" ht="15.6" spans="1:13">
      <c r="A49" s="12" t="s">
        <v>60</v>
      </c>
      <c r="B49" s="9">
        <v>191657</v>
      </c>
      <c r="C49" s="9">
        <v>0</v>
      </c>
      <c r="D49" s="9">
        <v>0</v>
      </c>
      <c r="E49" s="9">
        <v>0</v>
      </c>
      <c r="F49" s="9">
        <v>191657</v>
      </c>
      <c r="G49" s="9">
        <v>1389</v>
      </c>
      <c r="H49" s="9">
        <v>0</v>
      </c>
      <c r="I49" s="9">
        <v>0</v>
      </c>
      <c r="J49" s="9">
        <v>0</v>
      </c>
      <c r="K49" s="9">
        <v>20128</v>
      </c>
      <c r="L49" s="9">
        <v>2783</v>
      </c>
      <c r="M49" s="9">
        <v>17345</v>
      </c>
    </row>
    <row r="50" s="1" customFormat="1" ht="15.6" spans="1:13">
      <c r="A50" s="12" t="s">
        <v>61</v>
      </c>
      <c r="B50" s="9">
        <v>138043</v>
      </c>
      <c r="C50" s="9">
        <v>0</v>
      </c>
      <c r="D50" s="9">
        <v>0</v>
      </c>
      <c r="E50" s="9">
        <v>0</v>
      </c>
      <c r="F50" s="9">
        <v>138043</v>
      </c>
      <c r="G50" s="9">
        <v>1189</v>
      </c>
      <c r="H50" s="9">
        <v>0</v>
      </c>
      <c r="I50" s="9">
        <v>0</v>
      </c>
      <c r="J50" s="9">
        <v>0</v>
      </c>
      <c r="K50" s="9">
        <v>95364</v>
      </c>
      <c r="L50" s="9">
        <v>2998</v>
      </c>
      <c r="M50" s="9">
        <v>92366</v>
      </c>
    </row>
    <row r="51" s="1" customFormat="1" ht="15.6" spans="1:13">
      <c r="A51" s="10" t="s">
        <v>62</v>
      </c>
      <c r="B51" s="11">
        <f t="shared" ref="B51:M51" si="8">SUM(B52:B58)</f>
        <v>83100</v>
      </c>
      <c r="C51" s="11">
        <f t="shared" si="8"/>
        <v>19519</v>
      </c>
      <c r="D51" s="11">
        <f t="shared" si="8"/>
        <v>2240</v>
      </c>
      <c r="E51" s="11">
        <f t="shared" si="8"/>
        <v>698</v>
      </c>
      <c r="F51" s="11">
        <f t="shared" si="8"/>
        <v>61341</v>
      </c>
      <c r="G51" s="11">
        <f t="shared" si="8"/>
        <v>15967</v>
      </c>
      <c r="H51" s="11">
        <f t="shared" si="8"/>
        <v>1414</v>
      </c>
      <c r="I51" s="11">
        <f t="shared" si="8"/>
        <v>2715</v>
      </c>
      <c r="J51" s="11">
        <f t="shared" si="8"/>
        <v>6110</v>
      </c>
      <c r="K51" s="11">
        <f t="shared" si="8"/>
        <v>1372050</v>
      </c>
      <c r="L51" s="11">
        <f t="shared" si="8"/>
        <v>394118</v>
      </c>
      <c r="M51" s="11">
        <f t="shared" si="8"/>
        <v>977932</v>
      </c>
    </row>
    <row r="52" s="1" customFormat="1" ht="15.6" spans="1:13">
      <c r="A52" s="12" t="s">
        <v>63</v>
      </c>
      <c r="B52" s="9">
        <v>12100</v>
      </c>
      <c r="C52" s="9">
        <v>100</v>
      </c>
      <c r="D52" s="9">
        <v>500</v>
      </c>
      <c r="E52" s="9">
        <v>0</v>
      </c>
      <c r="F52" s="9">
        <v>11500</v>
      </c>
      <c r="G52" s="9">
        <v>2600</v>
      </c>
      <c r="H52" s="9">
        <v>0</v>
      </c>
      <c r="I52" s="9">
        <v>300</v>
      </c>
      <c r="J52" s="9">
        <v>2400</v>
      </c>
      <c r="K52" s="9">
        <v>120000</v>
      </c>
      <c r="L52" s="9">
        <v>36600</v>
      </c>
      <c r="M52" s="9">
        <v>83400</v>
      </c>
    </row>
    <row r="53" s="1" customFormat="1" ht="15.6" spans="1:13">
      <c r="A53" s="12" t="s">
        <v>64</v>
      </c>
      <c r="B53" s="9">
        <v>4026</v>
      </c>
      <c r="C53" s="9">
        <v>1193</v>
      </c>
      <c r="D53" s="9">
        <v>1042</v>
      </c>
      <c r="E53" s="9">
        <v>0</v>
      </c>
      <c r="F53" s="9">
        <v>1791</v>
      </c>
      <c r="G53" s="9">
        <v>1209</v>
      </c>
      <c r="H53" s="9">
        <v>0</v>
      </c>
      <c r="I53" s="9">
        <v>145</v>
      </c>
      <c r="J53" s="9">
        <v>2980</v>
      </c>
      <c r="K53" s="9">
        <v>143041</v>
      </c>
      <c r="L53" s="9">
        <v>63330</v>
      </c>
      <c r="M53" s="9">
        <v>79711</v>
      </c>
    </row>
    <row r="54" s="1" customFormat="1" ht="15.6" spans="1:13">
      <c r="A54" s="12" t="s">
        <v>65</v>
      </c>
      <c r="B54" s="9">
        <v>7116</v>
      </c>
      <c r="C54" s="9">
        <v>3643</v>
      </c>
      <c r="D54" s="9">
        <v>398</v>
      </c>
      <c r="E54" s="9">
        <v>398</v>
      </c>
      <c r="F54" s="9">
        <v>3075</v>
      </c>
      <c r="G54" s="9">
        <v>1520</v>
      </c>
      <c r="H54" s="9">
        <v>64</v>
      </c>
      <c r="I54" s="9">
        <v>820</v>
      </c>
      <c r="J54" s="9">
        <v>230</v>
      </c>
      <c r="K54" s="9">
        <v>232078</v>
      </c>
      <c r="L54" s="9">
        <v>56400</v>
      </c>
      <c r="M54" s="9">
        <v>175678</v>
      </c>
    </row>
    <row r="55" s="1" customFormat="1" ht="15.6" spans="1:13">
      <c r="A55" s="12" t="s">
        <v>66</v>
      </c>
      <c r="B55" s="9">
        <v>28510</v>
      </c>
      <c r="C55" s="9">
        <v>9500</v>
      </c>
      <c r="D55" s="9">
        <v>300</v>
      </c>
      <c r="E55" s="9">
        <v>300</v>
      </c>
      <c r="F55" s="9">
        <v>18710</v>
      </c>
      <c r="G55" s="9">
        <v>4700</v>
      </c>
      <c r="H55" s="9">
        <v>1350</v>
      </c>
      <c r="I55" s="9">
        <v>950</v>
      </c>
      <c r="J55" s="9">
        <v>500</v>
      </c>
      <c r="K55" s="9">
        <v>414736</v>
      </c>
      <c r="L55" s="9">
        <v>190300</v>
      </c>
      <c r="M55" s="9">
        <v>224436</v>
      </c>
    </row>
    <row r="56" s="1" customFormat="1" ht="15.6" spans="1:13">
      <c r="A56" s="12" t="s">
        <v>67</v>
      </c>
      <c r="B56" s="9">
        <v>29144</v>
      </c>
      <c r="C56" s="9">
        <v>2879</v>
      </c>
      <c r="D56" s="9">
        <v>0</v>
      </c>
      <c r="E56" s="9">
        <v>0</v>
      </c>
      <c r="F56" s="9">
        <v>26265</v>
      </c>
      <c r="G56" s="9">
        <v>5538</v>
      </c>
      <c r="H56" s="9">
        <v>0</v>
      </c>
      <c r="I56" s="9">
        <v>0</v>
      </c>
      <c r="J56" s="9">
        <v>0</v>
      </c>
      <c r="K56" s="9">
        <v>399801</v>
      </c>
      <c r="L56" s="9">
        <v>5499</v>
      </c>
      <c r="M56" s="9">
        <v>394302</v>
      </c>
    </row>
    <row r="57" s="1" customFormat="1" ht="15.6" spans="1:13">
      <c r="A57" s="12" t="s">
        <v>68</v>
      </c>
      <c r="B57" s="9">
        <v>2054</v>
      </c>
      <c r="C57" s="9">
        <v>2054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31394</v>
      </c>
      <c r="L57" s="9">
        <v>21989</v>
      </c>
      <c r="M57" s="9">
        <v>9405</v>
      </c>
    </row>
    <row r="58" s="1" customFormat="1" ht="15.6" spans="1:13">
      <c r="A58" s="12" t="s">
        <v>69</v>
      </c>
      <c r="B58" s="9">
        <v>150</v>
      </c>
      <c r="C58" s="9">
        <v>150</v>
      </c>
      <c r="D58" s="9">
        <v>0</v>
      </c>
      <c r="E58" s="9">
        <v>0</v>
      </c>
      <c r="F58" s="9">
        <v>0</v>
      </c>
      <c r="G58" s="9">
        <v>400</v>
      </c>
      <c r="H58" s="9">
        <v>0</v>
      </c>
      <c r="I58" s="9">
        <v>500</v>
      </c>
      <c r="J58" s="9">
        <v>0</v>
      </c>
      <c r="K58" s="9">
        <v>31000</v>
      </c>
      <c r="L58" s="9">
        <v>20000</v>
      </c>
      <c r="M58" s="9">
        <v>11000</v>
      </c>
    </row>
    <row r="59" s="1" customFormat="1" spans="1:2">
      <c r="A59" s="13" t="s">
        <v>70</v>
      </c>
      <c r="B59" s="13"/>
    </row>
  </sheetData>
  <mergeCells count="5">
    <mergeCell ref="A1:M1"/>
    <mergeCell ref="A2:M2"/>
    <mergeCell ref="B3:I3"/>
    <mergeCell ref="A59:B59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2021-07-26T09:24:39Z</dcterms:created>
  <dcterms:modified xsi:type="dcterms:W3CDTF">2021-07-26T09:25:00Z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96FE56AF5BAB471AA9807E3136A0BCFC</vt:lpwstr>
  </property>
  <property fmtid="{D5CDD505-2E9C-101B-9397-08002B2CF9AE}" pid="3" name="KSOProductBuildVer">
    <vt:lpwstr>2052-11.1.0.10667</vt:lpwstr>
  </property>
</Properties>
</file>