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829B72D3-6EA4-482F-8C7A-A396F8C57E30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1" i="1" l="1"/>
  <c r="K51" i="1"/>
  <c r="J51" i="1"/>
  <c r="I51" i="1"/>
  <c r="H51" i="1"/>
  <c r="G51" i="1"/>
  <c r="F51" i="1"/>
  <c r="E51" i="1"/>
  <c r="D51" i="1"/>
  <c r="C51" i="1"/>
  <c r="B51" i="1"/>
  <c r="L44" i="1"/>
  <c r="K44" i="1"/>
  <c r="J44" i="1"/>
  <c r="I44" i="1"/>
  <c r="H44" i="1"/>
  <c r="G44" i="1"/>
  <c r="F44" i="1"/>
  <c r="E44" i="1"/>
  <c r="D44" i="1"/>
  <c r="C44" i="1"/>
  <c r="B44" i="1"/>
  <c r="L37" i="1"/>
  <c r="K37" i="1"/>
  <c r="J37" i="1"/>
  <c r="I37" i="1"/>
  <c r="H37" i="1"/>
  <c r="G37" i="1"/>
  <c r="F37" i="1"/>
  <c r="E37" i="1"/>
  <c r="D37" i="1"/>
  <c r="C37" i="1"/>
  <c r="B37" i="1"/>
  <c r="L31" i="1"/>
  <c r="K31" i="1"/>
  <c r="J31" i="1"/>
  <c r="I31" i="1"/>
  <c r="H31" i="1"/>
  <c r="G31" i="1"/>
  <c r="F31" i="1"/>
  <c r="E31" i="1"/>
  <c r="D31" i="1"/>
  <c r="C31" i="1"/>
  <c r="B31" i="1"/>
  <c r="L26" i="1"/>
  <c r="K26" i="1"/>
  <c r="J26" i="1"/>
  <c r="I26" i="1"/>
  <c r="H26" i="1"/>
  <c r="G26" i="1"/>
  <c r="F26" i="1"/>
  <c r="E26" i="1"/>
  <c r="D26" i="1"/>
  <c r="C26" i="1"/>
  <c r="B26" i="1"/>
  <c r="L21" i="1"/>
  <c r="K21" i="1"/>
  <c r="J21" i="1"/>
  <c r="I21" i="1"/>
  <c r="H21" i="1"/>
  <c r="G21" i="1"/>
  <c r="F21" i="1"/>
  <c r="E21" i="1"/>
  <c r="D21" i="1"/>
  <c r="C21" i="1"/>
  <c r="B21" i="1"/>
  <c r="L14" i="1"/>
  <c r="K14" i="1"/>
  <c r="J14" i="1"/>
  <c r="I14" i="1"/>
  <c r="H14" i="1"/>
  <c r="G14" i="1"/>
  <c r="F14" i="1"/>
  <c r="E14" i="1"/>
  <c r="D14" i="1"/>
  <c r="C14" i="1"/>
  <c r="B14" i="1"/>
  <c r="L6" i="1"/>
  <c r="L5" i="1" s="1"/>
  <c r="K6" i="1"/>
  <c r="K5" i="1" s="1"/>
  <c r="J6" i="1"/>
  <c r="J5" i="1" s="1"/>
  <c r="I6" i="1"/>
  <c r="H6" i="1"/>
  <c r="H5" i="1" s="1"/>
  <c r="G6" i="1"/>
  <c r="G5" i="1" s="1"/>
  <c r="F6" i="1"/>
  <c r="F5" i="1" s="1"/>
  <c r="E6" i="1"/>
  <c r="D6" i="1"/>
  <c r="D5" i="1" s="1"/>
  <c r="C6" i="1"/>
  <c r="C5" i="1" s="1"/>
  <c r="B6" i="1"/>
  <c r="B5" i="1" s="1"/>
  <c r="I5" i="1"/>
  <c r="E5" i="1"/>
</calcChain>
</file>

<file path=xl/sharedStrings.xml><?xml version="1.0" encoding="utf-8"?>
<sst xmlns="http://schemas.openxmlformats.org/spreadsheetml/2006/main" count="72" uniqueCount="72">
  <si>
    <t>城东区</t>
  </si>
  <si>
    <t>城中区</t>
  </si>
  <si>
    <t>城西区</t>
  </si>
  <si>
    <t>城北区</t>
  </si>
  <si>
    <t>湟中县</t>
  </si>
  <si>
    <t>湟源县</t>
  </si>
  <si>
    <t>平安县</t>
  </si>
  <si>
    <t>祁连县</t>
  </si>
  <si>
    <t>海晏县</t>
  </si>
  <si>
    <t>刚察县</t>
  </si>
  <si>
    <t>同仁县</t>
  </si>
  <si>
    <t>尖扎县</t>
  </si>
  <si>
    <t>泽库县</t>
  </si>
  <si>
    <t>共和县</t>
  </si>
  <si>
    <t>同德县</t>
  </si>
  <si>
    <t>贵德县</t>
  </si>
  <si>
    <t>兴海县</t>
  </si>
  <si>
    <t>贵南县</t>
  </si>
  <si>
    <t>玛沁县</t>
  </si>
  <si>
    <t>班玛县</t>
  </si>
  <si>
    <t>甘德县</t>
  </si>
  <si>
    <t>达日县</t>
  </si>
  <si>
    <t>久治县</t>
  </si>
  <si>
    <t>玛多县</t>
  </si>
  <si>
    <t>玉树市</t>
  </si>
  <si>
    <t>杂多县</t>
  </si>
  <si>
    <t>称多县</t>
  </si>
  <si>
    <t>治多县</t>
  </si>
  <si>
    <t>囊谦县</t>
  </si>
  <si>
    <t>曲麻莱县</t>
  </si>
  <si>
    <t>格尔木市</t>
  </si>
  <si>
    <t>德令哈市</t>
  </si>
  <si>
    <t>茫崖行委</t>
  </si>
  <si>
    <t>海东市</t>
    <phoneticPr fontId="2" type="noConversion"/>
  </si>
  <si>
    <t>西宁市</t>
    <phoneticPr fontId="2" type="noConversion"/>
  </si>
  <si>
    <t>海北州</t>
    <phoneticPr fontId="2" type="noConversion"/>
  </si>
  <si>
    <t>黄南州</t>
    <phoneticPr fontId="2" type="noConversion"/>
  </si>
  <si>
    <t>海南州</t>
    <phoneticPr fontId="2" type="noConversion"/>
  </si>
  <si>
    <t>果洛州</t>
    <phoneticPr fontId="2" type="noConversion"/>
  </si>
  <si>
    <t>玉树州</t>
    <phoneticPr fontId="2" type="noConversion"/>
  </si>
  <si>
    <t>海西州</t>
    <phoneticPr fontId="2" type="noConversion"/>
  </si>
  <si>
    <t>乌兰县</t>
  </si>
  <si>
    <t>都兰县</t>
  </si>
  <si>
    <t>天峻县</t>
  </si>
  <si>
    <t>合计</t>
    <phoneticPr fontId="2" type="noConversion"/>
  </si>
  <si>
    <t>县名</t>
  </si>
  <si>
    <t>青海省</t>
    <phoneticPr fontId="2" type="noConversion"/>
  </si>
  <si>
    <t>大通回族土族自治县</t>
  </si>
  <si>
    <t>乐都区</t>
  </si>
  <si>
    <t>民和回族土族自治县</t>
  </si>
  <si>
    <t>互助土族自治县</t>
  </si>
  <si>
    <t>化隆回族自治县</t>
  </si>
  <si>
    <t>循化撒拉族自治县</t>
  </si>
  <si>
    <t>门源回族自治县</t>
  </si>
  <si>
    <t>河南蒙古族自治县</t>
  </si>
  <si>
    <t>大柴旦行委</t>
  </si>
  <si>
    <t>省级牧场</t>
    <phoneticPr fontId="2" type="noConversion"/>
  </si>
  <si>
    <t>一、大牲畜</t>
    <phoneticPr fontId="2" type="noConversion"/>
  </si>
  <si>
    <t>1.牛</t>
    <phoneticPr fontId="2" type="noConversion"/>
  </si>
  <si>
    <t>（1）黄牛</t>
    <phoneticPr fontId="2" type="noConversion"/>
  </si>
  <si>
    <t>（2）奶牛</t>
    <phoneticPr fontId="2" type="noConversion"/>
  </si>
  <si>
    <t>备注：本厅畜牧处提供。</t>
    <phoneticPr fontId="2" type="noConversion"/>
  </si>
  <si>
    <t>分县能繁母畜</t>
    <phoneticPr fontId="2" type="noConversion"/>
  </si>
  <si>
    <t>单位：头、匹、只</t>
    <phoneticPr fontId="2" type="noConversion"/>
  </si>
  <si>
    <t>二、猪</t>
  </si>
  <si>
    <t>三、羊</t>
  </si>
  <si>
    <t>（3）牦牛</t>
  </si>
  <si>
    <t>2.马</t>
  </si>
  <si>
    <t>3.驴</t>
  </si>
  <si>
    <t>4.骆驼</t>
    <phoneticPr fontId="2" type="noConversion"/>
  </si>
  <si>
    <t>1.山羊</t>
  </si>
  <si>
    <t>2.绵羊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</si>
</sst>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9" fillId="0" borderId="0">
      <alignment vertical="center"/>
    </xf>
    <xf numFmtId="0" fontId="5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0" borderId="0" xfId="4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0" fillId="0" borderId="0" xfId="3" applyFont="1" applyAlignment="1">
      <alignment horizontal="left" vertical="center"/>
    </xf>
  </cellXfs>
  <cellStyles count="5">
    <cellStyle name="e鯪9Y_x000b_" xfId="2" xr:uid="{6DA0695B-AFFE-4479-90B1-8310230B965E}"/>
    <cellStyle name="常规" xfId="0" builtinId="0"/>
    <cellStyle name="常规_分县能繁殖母畜（修改）" xfId="4" xr:uid="{B48DD892-0F65-4570-A982-02F963810C94}"/>
    <cellStyle name="常规_青海省畜牧业生产情况" xfId="3" xr:uid="{D2053575-2F9C-4E55-811C-232D5FB944E0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workbookViewId="0">
      <selection sqref="A1:XFD1048576"/>
    </sheetView>
  </sheetViews>
  <sheetFormatPr defaultColWidth="8.88671875" defaultRowHeight="12" x14ac:dyDescent="0.15"/>
  <cols>
    <col min="1" max="1" width="19.109375" style="8" customWidth="1"/>
    <col min="2" max="12" width="12.88671875" style="8" customWidth="1"/>
    <col min="13" max="256" width="8.88671875" style="8"/>
    <col min="257" max="257" width="19.109375" style="8" customWidth="1"/>
    <col min="258" max="268" width="12.88671875" style="8" customWidth="1"/>
    <col min="269" max="512" width="8.88671875" style="8"/>
    <col min="513" max="513" width="19.109375" style="8" customWidth="1"/>
    <col min="514" max="524" width="12.88671875" style="8" customWidth="1"/>
    <col min="525" max="768" width="8.88671875" style="8"/>
    <col min="769" max="769" width="19.109375" style="8" customWidth="1"/>
    <col min="770" max="780" width="12.88671875" style="8" customWidth="1"/>
    <col min="781" max="1024" width="8.88671875" style="8"/>
    <col min="1025" max="1025" width="19.109375" style="8" customWidth="1"/>
    <col min="1026" max="1036" width="12.88671875" style="8" customWidth="1"/>
    <col min="1037" max="1280" width="8.88671875" style="8"/>
    <col min="1281" max="1281" width="19.109375" style="8" customWidth="1"/>
    <col min="1282" max="1292" width="12.88671875" style="8" customWidth="1"/>
    <col min="1293" max="1536" width="8.88671875" style="8"/>
    <col min="1537" max="1537" width="19.109375" style="8" customWidth="1"/>
    <col min="1538" max="1548" width="12.88671875" style="8" customWidth="1"/>
    <col min="1549" max="1792" width="8.88671875" style="8"/>
    <col min="1793" max="1793" width="19.109375" style="8" customWidth="1"/>
    <col min="1794" max="1804" width="12.88671875" style="8" customWidth="1"/>
    <col min="1805" max="2048" width="8.88671875" style="8"/>
    <col min="2049" max="2049" width="19.109375" style="8" customWidth="1"/>
    <col min="2050" max="2060" width="12.88671875" style="8" customWidth="1"/>
    <col min="2061" max="2304" width="8.88671875" style="8"/>
    <col min="2305" max="2305" width="19.109375" style="8" customWidth="1"/>
    <col min="2306" max="2316" width="12.88671875" style="8" customWidth="1"/>
    <col min="2317" max="2560" width="8.88671875" style="8"/>
    <col min="2561" max="2561" width="19.109375" style="8" customWidth="1"/>
    <col min="2562" max="2572" width="12.88671875" style="8" customWidth="1"/>
    <col min="2573" max="2816" width="8.88671875" style="8"/>
    <col min="2817" max="2817" width="19.109375" style="8" customWidth="1"/>
    <col min="2818" max="2828" width="12.88671875" style="8" customWidth="1"/>
    <col min="2829" max="3072" width="8.88671875" style="8"/>
    <col min="3073" max="3073" width="19.109375" style="8" customWidth="1"/>
    <col min="3074" max="3084" width="12.88671875" style="8" customWidth="1"/>
    <col min="3085" max="3328" width="8.88671875" style="8"/>
    <col min="3329" max="3329" width="19.109375" style="8" customWidth="1"/>
    <col min="3330" max="3340" width="12.88671875" style="8" customWidth="1"/>
    <col min="3341" max="3584" width="8.88671875" style="8"/>
    <col min="3585" max="3585" width="19.109375" style="8" customWidth="1"/>
    <col min="3586" max="3596" width="12.88671875" style="8" customWidth="1"/>
    <col min="3597" max="3840" width="8.88671875" style="8"/>
    <col min="3841" max="3841" width="19.109375" style="8" customWidth="1"/>
    <col min="3842" max="3852" width="12.88671875" style="8" customWidth="1"/>
    <col min="3853" max="4096" width="8.88671875" style="8"/>
    <col min="4097" max="4097" width="19.109375" style="8" customWidth="1"/>
    <col min="4098" max="4108" width="12.88671875" style="8" customWidth="1"/>
    <col min="4109" max="4352" width="8.88671875" style="8"/>
    <col min="4353" max="4353" width="19.109375" style="8" customWidth="1"/>
    <col min="4354" max="4364" width="12.88671875" style="8" customWidth="1"/>
    <col min="4365" max="4608" width="8.88671875" style="8"/>
    <col min="4609" max="4609" width="19.109375" style="8" customWidth="1"/>
    <col min="4610" max="4620" width="12.88671875" style="8" customWidth="1"/>
    <col min="4621" max="4864" width="8.88671875" style="8"/>
    <col min="4865" max="4865" width="19.109375" style="8" customWidth="1"/>
    <col min="4866" max="4876" width="12.88671875" style="8" customWidth="1"/>
    <col min="4877" max="5120" width="8.88671875" style="8"/>
    <col min="5121" max="5121" width="19.109375" style="8" customWidth="1"/>
    <col min="5122" max="5132" width="12.88671875" style="8" customWidth="1"/>
    <col min="5133" max="5376" width="8.88671875" style="8"/>
    <col min="5377" max="5377" width="19.109375" style="8" customWidth="1"/>
    <col min="5378" max="5388" width="12.88671875" style="8" customWidth="1"/>
    <col min="5389" max="5632" width="8.88671875" style="8"/>
    <col min="5633" max="5633" width="19.109375" style="8" customWidth="1"/>
    <col min="5634" max="5644" width="12.88671875" style="8" customWidth="1"/>
    <col min="5645" max="5888" width="8.88671875" style="8"/>
    <col min="5889" max="5889" width="19.109375" style="8" customWidth="1"/>
    <col min="5890" max="5900" width="12.88671875" style="8" customWidth="1"/>
    <col min="5901" max="6144" width="8.88671875" style="8"/>
    <col min="6145" max="6145" width="19.109375" style="8" customWidth="1"/>
    <col min="6146" max="6156" width="12.88671875" style="8" customWidth="1"/>
    <col min="6157" max="6400" width="8.88671875" style="8"/>
    <col min="6401" max="6401" width="19.109375" style="8" customWidth="1"/>
    <col min="6402" max="6412" width="12.88671875" style="8" customWidth="1"/>
    <col min="6413" max="6656" width="8.88671875" style="8"/>
    <col min="6657" max="6657" width="19.109375" style="8" customWidth="1"/>
    <col min="6658" max="6668" width="12.88671875" style="8" customWidth="1"/>
    <col min="6669" max="6912" width="8.88671875" style="8"/>
    <col min="6913" max="6913" width="19.109375" style="8" customWidth="1"/>
    <col min="6914" max="6924" width="12.88671875" style="8" customWidth="1"/>
    <col min="6925" max="7168" width="8.88671875" style="8"/>
    <col min="7169" max="7169" width="19.109375" style="8" customWidth="1"/>
    <col min="7170" max="7180" width="12.88671875" style="8" customWidth="1"/>
    <col min="7181" max="7424" width="8.88671875" style="8"/>
    <col min="7425" max="7425" width="19.109375" style="8" customWidth="1"/>
    <col min="7426" max="7436" width="12.88671875" style="8" customWidth="1"/>
    <col min="7437" max="7680" width="8.88671875" style="8"/>
    <col min="7681" max="7681" width="19.109375" style="8" customWidth="1"/>
    <col min="7682" max="7692" width="12.88671875" style="8" customWidth="1"/>
    <col min="7693" max="7936" width="8.88671875" style="8"/>
    <col min="7937" max="7937" width="19.109375" style="8" customWidth="1"/>
    <col min="7938" max="7948" width="12.88671875" style="8" customWidth="1"/>
    <col min="7949" max="8192" width="8.88671875" style="8"/>
    <col min="8193" max="8193" width="19.109375" style="8" customWidth="1"/>
    <col min="8194" max="8204" width="12.88671875" style="8" customWidth="1"/>
    <col min="8205" max="8448" width="8.88671875" style="8"/>
    <col min="8449" max="8449" width="19.109375" style="8" customWidth="1"/>
    <col min="8450" max="8460" width="12.88671875" style="8" customWidth="1"/>
    <col min="8461" max="8704" width="8.88671875" style="8"/>
    <col min="8705" max="8705" width="19.109375" style="8" customWidth="1"/>
    <col min="8706" max="8716" width="12.88671875" style="8" customWidth="1"/>
    <col min="8717" max="8960" width="8.88671875" style="8"/>
    <col min="8961" max="8961" width="19.109375" style="8" customWidth="1"/>
    <col min="8962" max="8972" width="12.88671875" style="8" customWidth="1"/>
    <col min="8973" max="9216" width="8.88671875" style="8"/>
    <col min="9217" max="9217" width="19.109375" style="8" customWidth="1"/>
    <col min="9218" max="9228" width="12.88671875" style="8" customWidth="1"/>
    <col min="9229" max="9472" width="8.88671875" style="8"/>
    <col min="9473" max="9473" width="19.109375" style="8" customWidth="1"/>
    <col min="9474" max="9484" width="12.88671875" style="8" customWidth="1"/>
    <col min="9485" max="9728" width="8.88671875" style="8"/>
    <col min="9729" max="9729" width="19.109375" style="8" customWidth="1"/>
    <col min="9730" max="9740" width="12.88671875" style="8" customWidth="1"/>
    <col min="9741" max="9984" width="8.88671875" style="8"/>
    <col min="9985" max="9985" width="19.109375" style="8" customWidth="1"/>
    <col min="9986" max="9996" width="12.88671875" style="8" customWidth="1"/>
    <col min="9997" max="10240" width="8.88671875" style="8"/>
    <col min="10241" max="10241" width="19.109375" style="8" customWidth="1"/>
    <col min="10242" max="10252" width="12.88671875" style="8" customWidth="1"/>
    <col min="10253" max="10496" width="8.88671875" style="8"/>
    <col min="10497" max="10497" width="19.109375" style="8" customWidth="1"/>
    <col min="10498" max="10508" width="12.88671875" style="8" customWidth="1"/>
    <col min="10509" max="10752" width="8.88671875" style="8"/>
    <col min="10753" max="10753" width="19.109375" style="8" customWidth="1"/>
    <col min="10754" max="10764" width="12.88671875" style="8" customWidth="1"/>
    <col min="10765" max="11008" width="8.88671875" style="8"/>
    <col min="11009" max="11009" width="19.109375" style="8" customWidth="1"/>
    <col min="11010" max="11020" width="12.88671875" style="8" customWidth="1"/>
    <col min="11021" max="11264" width="8.88671875" style="8"/>
    <col min="11265" max="11265" width="19.109375" style="8" customWidth="1"/>
    <col min="11266" max="11276" width="12.88671875" style="8" customWidth="1"/>
    <col min="11277" max="11520" width="8.88671875" style="8"/>
    <col min="11521" max="11521" width="19.109375" style="8" customWidth="1"/>
    <col min="11522" max="11532" width="12.88671875" style="8" customWidth="1"/>
    <col min="11533" max="11776" width="8.88671875" style="8"/>
    <col min="11777" max="11777" width="19.109375" style="8" customWidth="1"/>
    <col min="11778" max="11788" width="12.88671875" style="8" customWidth="1"/>
    <col min="11789" max="12032" width="8.88671875" style="8"/>
    <col min="12033" max="12033" width="19.109375" style="8" customWidth="1"/>
    <col min="12034" max="12044" width="12.88671875" style="8" customWidth="1"/>
    <col min="12045" max="12288" width="8.88671875" style="8"/>
    <col min="12289" max="12289" width="19.109375" style="8" customWidth="1"/>
    <col min="12290" max="12300" width="12.88671875" style="8" customWidth="1"/>
    <col min="12301" max="12544" width="8.88671875" style="8"/>
    <col min="12545" max="12545" width="19.109375" style="8" customWidth="1"/>
    <col min="12546" max="12556" width="12.88671875" style="8" customWidth="1"/>
    <col min="12557" max="12800" width="8.88671875" style="8"/>
    <col min="12801" max="12801" width="19.109375" style="8" customWidth="1"/>
    <col min="12802" max="12812" width="12.88671875" style="8" customWidth="1"/>
    <col min="12813" max="13056" width="8.88671875" style="8"/>
    <col min="13057" max="13057" width="19.109375" style="8" customWidth="1"/>
    <col min="13058" max="13068" width="12.88671875" style="8" customWidth="1"/>
    <col min="13069" max="13312" width="8.88671875" style="8"/>
    <col min="13313" max="13313" width="19.109375" style="8" customWidth="1"/>
    <col min="13314" max="13324" width="12.88671875" style="8" customWidth="1"/>
    <col min="13325" max="13568" width="8.88671875" style="8"/>
    <col min="13569" max="13569" width="19.109375" style="8" customWidth="1"/>
    <col min="13570" max="13580" width="12.88671875" style="8" customWidth="1"/>
    <col min="13581" max="13824" width="8.88671875" style="8"/>
    <col min="13825" max="13825" width="19.109375" style="8" customWidth="1"/>
    <col min="13826" max="13836" width="12.88671875" style="8" customWidth="1"/>
    <col min="13837" max="14080" width="8.88671875" style="8"/>
    <col min="14081" max="14081" width="19.109375" style="8" customWidth="1"/>
    <col min="14082" max="14092" width="12.88671875" style="8" customWidth="1"/>
    <col min="14093" max="14336" width="8.88671875" style="8"/>
    <col min="14337" max="14337" width="19.109375" style="8" customWidth="1"/>
    <col min="14338" max="14348" width="12.88671875" style="8" customWidth="1"/>
    <col min="14349" max="14592" width="8.88671875" style="8"/>
    <col min="14593" max="14593" width="19.109375" style="8" customWidth="1"/>
    <col min="14594" max="14604" width="12.88671875" style="8" customWidth="1"/>
    <col min="14605" max="14848" width="8.88671875" style="8"/>
    <col min="14849" max="14849" width="19.109375" style="8" customWidth="1"/>
    <col min="14850" max="14860" width="12.88671875" style="8" customWidth="1"/>
    <col min="14861" max="15104" width="8.88671875" style="8"/>
    <col min="15105" max="15105" width="19.109375" style="8" customWidth="1"/>
    <col min="15106" max="15116" width="12.88671875" style="8" customWidth="1"/>
    <col min="15117" max="15360" width="8.88671875" style="8"/>
    <col min="15361" max="15361" width="19.109375" style="8" customWidth="1"/>
    <col min="15362" max="15372" width="12.88671875" style="8" customWidth="1"/>
    <col min="15373" max="15616" width="8.88671875" style="8"/>
    <col min="15617" max="15617" width="19.109375" style="8" customWidth="1"/>
    <col min="15618" max="15628" width="12.88671875" style="8" customWidth="1"/>
    <col min="15629" max="15872" width="8.88671875" style="8"/>
    <col min="15873" max="15873" width="19.109375" style="8" customWidth="1"/>
    <col min="15874" max="15884" width="12.88671875" style="8" customWidth="1"/>
    <col min="15885" max="16128" width="8.88671875" style="8"/>
    <col min="16129" max="16129" width="19.109375" style="8" customWidth="1"/>
    <col min="16130" max="16140" width="12.88671875" style="8" customWidth="1"/>
    <col min="16141" max="16384" width="8.88671875" style="8"/>
  </cols>
  <sheetData>
    <row r="1" spans="1:12" ht="15.6" x14ac:dyDescent="0.15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6" x14ac:dyDescent="0.15">
      <c r="A2" s="3" t="s">
        <v>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5.6" x14ac:dyDescent="0.15">
      <c r="A3" s="9" t="s">
        <v>45</v>
      </c>
      <c r="B3" s="9" t="s">
        <v>57</v>
      </c>
      <c r="C3" s="9"/>
      <c r="D3" s="9"/>
      <c r="E3" s="9"/>
      <c r="F3" s="9"/>
      <c r="G3" s="9"/>
      <c r="H3" s="9"/>
      <c r="I3" s="9" t="s">
        <v>64</v>
      </c>
      <c r="J3" s="9" t="s">
        <v>65</v>
      </c>
      <c r="K3" s="9"/>
      <c r="L3" s="9"/>
    </row>
    <row r="4" spans="1:12" ht="15.6" x14ac:dyDescent="0.15">
      <c r="A4" s="9"/>
      <c r="B4" s="1" t="s">
        <v>58</v>
      </c>
      <c r="C4" s="1" t="s">
        <v>59</v>
      </c>
      <c r="D4" s="1" t="s">
        <v>60</v>
      </c>
      <c r="E4" s="1" t="s">
        <v>66</v>
      </c>
      <c r="F4" s="1" t="s">
        <v>67</v>
      </c>
      <c r="G4" s="1" t="s">
        <v>68</v>
      </c>
      <c r="H4" s="1" t="s">
        <v>69</v>
      </c>
      <c r="I4" s="9"/>
      <c r="J4" s="1" t="s">
        <v>44</v>
      </c>
      <c r="K4" s="1" t="s">
        <v>70</v>
      </c>
      <c r="L4" s="1" t="s">
        <v>71</v>
      </c>
    </row>
    <row r="5" spans="1:12" ht="15.6" x14ac:dyDescent="0.15">
      <c r="A5" s="4" t="s">
        <v>46</v>
      </c>
      <c r="B5" s="4">
        <f t="shared" ref="B5:L5" si="0">B6+B14+B21+B26+B31+B37+B44+B51+B59</f>
        <v>2642510</v>
      </c>
      <c r="C5" s="4">
        <f t="shared" si="0"/>
        <v>197287</v>
      </c>
      <c r="D5" s="4">
        <f t="shared" si="0"/>
        <v>142487</v>
      </c>
      <c r="E5" s="4">
        <f t="shared" si="0"/>
        <v>2302736</v>
      </c>
      <c r="F5" s="4">
        <f t="shared" si="0"/>
        <v>84519</v>
      </c>
      <c r="G5" s="4">
        <f t="shared" si="0"/>
        <v>17478</v>
      </c>
      <c r="H5" s="4">
        <f t="shared" si="0"/>
        <v>2877</v>
      </c>
      <c r="I5" s="4">
        <f t="shared" si="0"/>
        <v>120264</v>
      </c>
      <c r="J5" s="4">
        <f t="shared" si="0"/>
        <v>8313347</v>
      </c>
      <c r="K5" s="4">
        <f t="shared" si="0"/>
        <v>982284</v>
      </c>
      <c r="L5" s="4">
        <f t="shared" si="0"/>
        <v>7331063</v>
      </c>
    </row>
    <row r="6" spans="1:12" ht="15.6" x14ac:dyDescent="0.15">
      <c r="A6" s="5" t="s">
        <v>34</v>
      </c>
      <c r="B6" s="5">
        <f t="shared" ref="B6:L6" si="1">SUM(B7:B13)</f>
        <v>146620</v>
      </c>
      <c r="C6" s="5">
        <f t="shared" si="1"/>
        <v>52200</v>
      </c>
      <c r="D6" s="5">
        <f t="shared" si="1"/>
        <v>73525</v>
      </c>
      <c r="E6" s="5">
        <f t="shared" si="1"/>
        <v>20895</v>
      </c>
      <c r="F6" s="5">
        <f t="shared" si="1"/>
        <v>7571</v>
      </c>
      <c r="G6" s="5">
        <f t="shared" si="1"/>
        <v>1152</v>
      </c>
      <c r="H6" s="5">
        <f t="shared" si="1"/>
        <v>0</v>
      </c>
      <c r="I6" s="5">
        <f t="shared" si="1"/>
        <v>29286</v>
      </c>
      <c r="J6" s="5">
        <f t="shared" si="1"/>
        <v>465013</v>
      </c>
      <c r="K6" s="5">
        <f t="shared" si="1"/>
        <v>17734</v>
      </c>
      <c r="L6" s="5">
        <f t="shared" si="1"/>
        <v>447279</v>
      </c>
    </row>
    <row r="7" spans="1:12" ht="15.6" x14ac:dyDescent="0.15">
      <c r="A7" s="6" t="s">
        <v>0</v>
      </c>
      <c r="B7" s="6">
        <v>130</v>
      </c>
      <c r="C7" s="6">
        <v>0</v>
      </c>
      <c r="D7" s="6">
        <v>130</v>
      </c>
      <c r="E7" s="6">
        <v>0</v>
      </c>
      <c r="F7" s="6">
        <v>0</v>
      </c>
      <c r="G7" s="6">
        <v>0</v>
      </c>
      <c r="H7" s="6">
        <v>0</v>
      </c>
      <c r="I7" s="6">
        <v>167</v>
      </c>
      <c r="J7" s="6">
        <v>405</v>
      </c>
      <c r="K7" s="6">
        <v>0</v>
      </c>
      <c r="L7" s="6">
        <v>405</v>
      </c>
    </row>
    <row r="8" spans="1:12" ht="15.6" x14ac:dyDescent="0.15">
      <c r="A8" s="6" t="s">
        <v>1</v>
      </c>
      <c r="B8" s="6">
        <v>1980</v>
      </c>
      <c r="C8" s="6">
        <v>480</v>
      </c>
      <c r="D8" s="6">
        <v>1500</v>
      </c>
      <c r="E8" s="6">
        <v>0</v>
      </c>
      <c r="F8" s="6">
        <v>0</v>
      </c>
      <c r="G8" s="6">
        <v>0</v>
      </c>
      <c r="H8" s="6">
        <v>0</v>
      </c>
      <c r="I8" s="6">
        <v>310</v>
      </c>
      <c r="J8" s="6">
        <v>2500</v>
      </c>
      <c r="K8" s="6">
        <v>0</v>
      </c>
      <c r="L8" s="6">
        <v>2500</v>
      </c>
    </row>
    <row r="9" spans="1:12" ht="15.6" x14ac:dyDescent="0.15">
      <c r="A9" s="6" t="s">
        <v>2</v>
      </c>
      <c r="B9" s="6">
        <v>45</v>
      </c>
      <c r="C9" s="6">
        <v>0</v>
      </c>
      <c r="D9" s="6">
        <v>45</v>
      </c>
      <c r="E9" s="6">
        <v>0</v>
      </c>
      <c r="F9" s="6">
        <v>0</v>
      </c>
      <c r="G9" s="6">
        <v>0</v>
      </c>
      <c r="H9" s="6">
        <v>0</v>
      </c>
      <c r="I9" s="6">
        <v>1000</v>
      </c>
      <c r="J9" s="6">
        <v>310</v>
      </c>
      <c r="K9" s="6">
        <v>0</v>
      </c>
      <c r="L9" s="6">
        <v>310</v>
      </c>
    </row>
    <row r="10" spans="1:12" ht="15.6" x14ac:dyDescent="0.15">
      <c r="A10" s="6" t="s">
        <v>3</v>
      </c>
      <c r="B10" s="6">
        <v>417</v>
      </c>
      <c r="C10" s="6">
        <v>0</v>
      </c>
      <c r="D10" s="6">
        <v>417</v>
      </c>
      <c r="E10" s="6">
        <v>0</v>
      </c>
      <c r="F10" s="6">
        <v>0</v>
      </c>
      <c r="G10" s="6">
        <v>0</v>
      </c>
      <c r="H10" s="6">
        <v>0</v>
      </c>
      <c r="I10" s="6">
        <v>424</v>
      </c>
      <c r="J10" s="6">
        <v>300</v>
      </c>
      <c r="K10" s="6">
        <v>0</v>
      </c>
      <c r="L10" s="6">
        <v>300</v>
      </c>
    </row>
    <row r="11" spans="1:12" ht="15.6" x14ac:dyDescent="0.15">
      <c r="A11" s="6" t="s">
        <v>47</v>
      </c>
      <c r="B11" s="6">
        <v>70629</v>
      </c>
      <c r="C11" s="6">
        <v>34439</v>
      </c>
      <c r="D11" s="6">
        <v>28921</v>
      </c>
      <c r="E11" s="6">
        <v>7269</v>
      </c>
      <c r="F11" s="6">
        <v>6412</v>
      </c>
      <c r="G11" s="6">
        <v>671</v>
      </c>
      <c r="H11" s="6">
        <v>0</v>
      </c>
      <c r="I11" s="6">
        <v>16127</v>
      </c>
      <c r="J11" s="6">
        <v>142210</v>
      </c>
      <c r="K11" s="6">
        <v>6278</v>
      </c>
      <c r="L11" s="6">
        <v>135932</v>
      </c>
    </row>
    <row r="12" spans="1:12" ht="15.6" x14ac:dyDescent="0.15">
      <c r="A12" s="6" t="s">
        <v>4</v>
      </c>
      <c r="B12" s="6">
        <v>47251</v>
      </c>
      <c r="C12" s="6">
        <v>8688</v>
      </c>
      <c r="D12" s="6">
        <v>32360</v>
      </c>
      <c r="E12" s="6">
        <v>6203</v>
      </c>
      <c r="F12" s="6">
        <v>450</v>
      </c>
      <c r="G12" s="6">
        <v>450</v>
      </c>
      <c r="H12" s="6">
        <v>0</v>
      </c>
      <c r="I12" s="6">
        <v>7637</v>
      </c>
      <c r="J12" s="6">
        <v>155860</v>
      </c>
      <c r="K12" s="6">
        <v>8200</v>
      </c>
      <c r="L12" s="6">
        <v>147660</v>
      </c>
    </row>
    <row r="13" spans="1:12" ht="15.6" x14ac:dyDescent="0.15">
      <c r="A13" s="6" t="s">
        <v>5</v>
      </c>
      <c r="B13" s="6">
        <v>26168</v>
      </c>
      <c r="C13" s="6">
        <v>8593</v>
      </c>
      <c r="D13" s="6">
        <v>10152</v>
      </c>
      <c r="E13" s="6">
        <v>7423</v>
      </c>
      <c r="F13" s="6">
        <v>709</v>
      </c>
      <c r="G13" s="6">
        <v>31</v>
      </c>
      <c r="H13" s="6">
        <v>0</v>
      </c>
      <c r="I13" s="6">
        <v>3621</v>
      </c>
      <c r="J13" s="6">
        <v>163428</v>
      </c>
      <c r="K13" s="6">
        <v>3256</v>
      </c>
      <c r="L13" s="6">
        <v>160172</v>
      </c>
    </row>
    <row r="14" spans="1:12" ht="15.6" x14ac:dyDescent="0.15">
      <c r="A14" s="5" t="s">
        <v>33</v>
      </c>
      <c r="B14" s="5">
        <f t="shared" ref="B14:L14" si="2">SUM(B15:B20)</f>
        <v>162994</v>
      </c>
      <c r="C14" s="5">
        <f t="shared" si="2"/>
        <v>74916</v>
      </c>
      <c r="D14" s="5">
        <f t="shared" si="2"/>
        <v>44496</v>
      </c>
      <c r="E14" s="5">
        <f t="shared" si="2"/>
        <v>43582</v>
      </c>
      <c r="F14" s="5">
        <f t="shared" si="2"/>
        <v>3036</v>
      </c>
      <c r="G14" s="5">
        <f t="shared" si="2"/>
        <v>8564</v>
      </c>
      <c r="H14" s="5">
        <f t="shared" si="2"/>
        <v>0</v>
      </c>
      <c r="I14" s="5">
        <f t="shared" si="2"/>
        <v>77325</v>
      </c>
      <c r="J14" s="5">
        <f t="shared" si="2"/>
        <v>860089</v>
      </c>
      <c r="K14" s="5">
        <f t="shared" si="2"/>
        <v>103653</v>
      </c>
      <c r="L14" s="5">
        <f t="shared" si="2"/>
        <v>756436</v>
      </c>
    </row>
    <row r="15" spans="1:12" ht="15.6" x14ac:dyDescent="0.15">
      <c r="A15" s="6" t="s">
        <v>48</v>
      </c>
      <c r="B15" s="6">
        <v>17271</v>
      </c>
      <c r="C15" s="6">
        <v>3514</v>
      </c>
      <c r="D15" s="6">
        <v>6881</v>
      </c>
      <c r="E15" s="6">
        <v>6876</v>
      </c>
      <c r="F15" s="6">
        <v>758</v>
      </c>
      <c r="G15" s="6">
        <v>1811</v>
      </c>
      <c r="H15" s="6">
        <v>0</v>
      </c>
      <c r="I15" s="6">
        <v>19556</v>
      </c>
      <c r="J15" s="6">
        <v>109304</v>
      </c>
      <c r="K15" s="6">
        <v>10554</v>
      </c>
      <c r="L15" s="6">
        <v>98750</v>
      </c>
    </row>
    <row r="16" spans="1:12" ht="15.6" x14ac:dyDescent="0.15">
      <c r="A16" s="6" t="s">
        <v>6</v>
      </c>
      <c r="B16" s="6">
        <v>5134</v>
      </c>
      <c r="C16" s="6">
        <v>1898</v>
      </c>
      <c r="D16" s="6">
        <v>2276</v>
      </c>
      <c r="E16" s="6">
        <v>960</v>
      </c>
      <c r="F16" s="6">
        <v>89</v>
      </c>
      <c r="G16" s="6">
        <v>104</v>
      </c>
      <c r="H16" s="6">
        <v>0</v>
      </c>
      <c r="I16" s="6">
        <v>3982</v>
      </c>
      <c r="J16" s="6">
        <v>53193</v>
      </c>
      <c r="K16" s="6">
        <v>1086</v>
      </c>
      <c r="L16" s="6">
        <v>52107</v>
      </c>
    </row>
    <row r="17" spans="1:12" ht="15.6" x14ac:dyDescent="0.15">
      <c r="A17" s="6" t="s">
        <v>49</v>
      </c>
      <c r="B17" s="6">
        <v>22114</v>
      </c>
      <c r="C17" s="6">
        <v>13649</v>
      </c>
      <c r="D17" s="6">
        <v>8465</v>
      </c>
      <c r="E17" s="6">
        <v>0</v>
      </c>
      <c r="F17" s="6">
        <v>0</v>
      </c>
      <c r="G17" s="6">
        <v>2784</v>
      </c>
      <c r="H17" s="6">
        <v>0</v>
      </c>
      <c r="I17" s="6">
        <v>8506</v>
      </c>
      <c r="J17" s="6">
        <v>171168</v>
      </c>
      <c r="K17" s="6">
        <v>9226</v>
      </c>
      <c r="L17" s="6">
        <v>161942</v>
      </c>
    </row>
    <row r="18" spans="1:12" ht="15.6" x14ac:dyDescent="0.15">
      <c r="A18" s="6" t="s">
        <v>50</v>
      </c>
      <c r="B18" s="6">
        <v>47192</v>
      </c>
      <c r="C18" s="6">
        <v>18092</v>
      </c>
      <c r="D18" s="6">
        <v>15200</v>
      </c>
      <c r="E18" s="6">
        <v>13900</v>
      </c>
      <c r="F18" s="6">
        <v>1800</v>
      </c>
      <c r="G18" s="6">
        <v>1700</v>
      </c>
      <c r="H18" s="6">
        <v>0</v>
      </c>
      <c r="I18" s="6">
        <v>44000</v>
      </c>
      <c r="J18" s="6">
        <v>228700</v>
      </c>
      <c r="K18" s="6">
        <v>33100</v>
      </c>
      <c r="L18" s="6">
        <v>195600</v>
      </c>
    </row>
    <row r="19" spans="1:12" ht="15.6" x14ac:dyDescent="0.15">
      <c r="A19" s="6" t="s">
        <v>51</v>
      </c>
      <c r="B19" s="6">
        <v>35500</v>
      </c>
      <c r="C19" s="6">
        <v>18800</v>
      </c>
      <c r="D19" s="6">
        <v>6500</v>
      </c>
      <c r="E19" s="6">
        <v>10200</v>
      </c>
      <c r="F19" s="6">
        <v>210</v>
      </c>
      <c r="G19" s="6">
        <v>620</v>
      </c>
      <c r="H19" s="6">
        <v>0</v>
      </c>
      <c r="I19" s="6">
        <v>730</v>
      </c>
      <c r="J19" s="6">
        <v>192740</v>
      </c>
      <c r="K19" s="6">
        <v>17350</v>
      </c>
      <c r="L19" s="6">
        <v>175390</v>
      </c>
    </row>
    <row r="20" spans="1:12" ht="15.6" x14ac:dyDescent="0.15">
      <c r="A20" s="6" t="s">
        <v>52</v>
      </c>
      <c r="B20" s="6">
        <v>35783</v>
      </c>
      <c r="C20" s="6">
        <v>18963</v>
      </c>
      <c r="D20" s="6">
        <v>5174</v>
      </c>
      <c r="E20" s="6">
        <v>11646</v>
      </c>
      <c r="F20" s="6">
        <v>179</v>
      </c>
      <c r="G20" s="6">
        <v>1545</v>
      </c>
      <c r="H20" s="6">
        <v>0</v>
      </c>
      <c r="I20" s="6">
        <v>551</v>
      </c>
      <c r="J20" s="6">
        <v>104984</v>
      </c>
      <c r="K20" s="6">
        <v>32337</v>
      </c>
      <c r="L20" s="6">
        <v>72647</v>
      </c>
    </row>
    <row r="21" spans="1:12" ht="15.6" x14ac:dyDescent="0.15">
      <c r="A21" s="5" t="s">
        <v>35</v>
      </c>
      <c r="B21" s="5">
        <f t="shared" ref="B21:L21" si="3">SUM(B22:B25)</f>
        <v>268526</v>
      </c>
      <c r="C21" s="5">
        <f t="shared" si="3"/>
        <v>13411</v>
      </c>
      <c r="D21" s="5">
        <f t="shared" si="3"/>
        <v>9935</v>
      </c>
      <c r="E21" s="5">
        <f t="shared" si="3"/>
        <v>245180</v>
      </c>
      <c r="F21" s="5">
        <f t="shared" si="3"/>
        <v>13094</v>
      </c>
      <c r="G21" s="5">
        <f t="shared" si="3"/>
        <v>112</v>
      </c>
      <c r="H21" s="5">
        <f t="shared" si="3"/>
        <v>0</v>
      </c>
      <c r="I21" s="5">
        <f t="shared" si="3"/>
        <v>2116</v>
      </c>
      <c r="J21" s="5">
        <f t="shared" si="3"/>
        <v>1720086</v>
      </c>
      <c r="K21" s="5">
        <f t="shared" si="3"/>
        <v>19262</v>
      </c>
      <c r="L21" s="5">
        <f t="shared" si="3"/>
        <v>1700824</v>
      </c>
    </row>
    <row r="22" spans="1:12" ht="15.6" x14ac:dyDescent="0.15">
      <c r="A22" s="6" t="s">
        <v>53</v>
      </c>
      <c r="B22" s="6">
        <v>66261</v>
      </c>
      <c r="C22" s="6">
        <v>9831</v>
      </c>
      <c r="D22" s="6">
        <v>8106</v>
      </c>
      <c r="E22" s="6">
        <v>48324</v>
      </c>
      <c r="F22" s="6">
        <v>2568</v>
      </c>
      <c r="G22" s="6">
        <v>78</v>
      </c>
      <c r="H22" s="6">
        <v>0</v>
      </c>
      <c r="I22" s="6">
        <v>1172</v>
      </c>
      <c r="J22" s="6">
        <v>280982</v>
      </c>
      <c r="K22" s="6">
        <v>17084</v>
      </c>
      <c r="L22" s="6">
        <v>263898</v>
      </c>
    </row>
    <row r="23" spans="1:12" ht="15.6" x14ac:dyDescent="0.15">
      <c r="A23" s="6" t="s">
        <v>7</v>
      </c>
      <c r="B23" s="6">
        <v>70586</v>
      </c>
      <c r="C23" s="6">
        <v>1400</v>
      </c>
      <c r="D23" s="6">
        <v>744</v>
      </c>
      <c r="E23" s="6">
        <v>68442</v>
      </c>
      <c r="F23" s="6">
        <v>1715</v>
      </c>
      <c r="G23" s="6">
        <v>34</v>
      </c>
      <c r="H23" s="6">
        <v>0</v>
      </c>
      <c r="I23" s="6">
        <v>20</v>
      </c>
      <c r="J23" s="6">
        <v>634820</v>
      </c>
      <c r="K23" s="6">
        <v>977</v>
      </c>
      <c r="L23" s="6">
        <v>633843</v>
      </c>
    </row>
    <row r="24" spans="1:12" ht="15.6" x14ac:dyDescent="0.15">
      <c r="A24" s="6" t="s">
        <v>8</v>
      </c>
      <c r="B24" s="6">
        <v>23168</v>
      </c>
      <c r="C24" s="6">
        <v>2180</v>
      </c>
      <c r="D24" s="6">
        <v>871</v>
      </c>
      <c r="E24" s="6">
        <v>20117</v>
      </c>
      <c r="F24" s="6">
        <v>1435</v>
      </c>
      <c r="G24" s="6">
        <v>0</v>
      </c>
      <c r="H24" s="6">
        <v>0</v>
      </c>
      <c r="I24" s="6">
        <v>549</v>
      </c>
      <c r="J24" s="6">
        <v>292147</v>
      </c>
      <c r="K24" s="6">
        <v>1201</v>
      </c>
      <c r="L24" s="6">
        <v>290946</v>
      </c>
    </row>
    <row r="25" spans="1:12" ht="15.6" x14ac:dyDescent="0.15">
      <c r="A25" s="6" t="s">
        <v>9</v>
      </c>
      <c r="B25" s="6">
        <v>108511</v>
      </c>
      <c r="C25" s="6">
        <v>0</v>
      </c>
      <c r="D25" s="6">
        <v>214</v>
      </c>
      <c r="E25" s="6">
        <v>108297</v>
      </c>
      <c r="F25" s="6">
        <v>7376</v>
      </c>
      <c r="G25" s="6">
        <v>0</v>
      </c>
      <c r="H25" s="6">
        <v>0</v>
      </c>
      <c r="I25" s="6">
        <v>375</v>
      </c>
      <c r="J25" s="6">
        <v>512137</v>
      </c>
      <c r="K25" s="6">
        <v>0</v>
      </c>
      <c r="L25" s="6">
        <v>512137</v>
      </c>
    </row>
    <row r="26" spans="1:12" ht="15.6" x14ac:dyDescent="0.15">
      <c r="A26" s="5" t="s">
        <v>36</v>
      </c>
      <c r="B26" s="5">
        <f t="shared" ref="B26:L26" si="4">SUM(B27:B30)</f>
        <v>363471</v>
      </c>
      <c r="C26" s="5">
        <f t="shared" si="4"/>
        <v>16946</v>
      </c>
      <c r="D26" s="5">
        <f t="shared" si="4"/>
        <v>2391</v>
      </c>
      <c r="E26" s="5">
        <f t="shared" si="4"/>
        <v>344134</v>
      </c>
      <c r="F26" s="5">
        <f t="shared" si="4"/>
        <v>10196</v>
      </c>
      <c r="G26" s="5">
        <f t="shared" si="4"/>
        <v>4662</v>
      </c>
      <c r="H26" s="5">
        <f t="shared" si="4"/>
        <v>0</v>
      </c>
      <c r="I26" s="5">
        <f t="shared" si="4"/>
        <v>1530</v>
      </c>
      <c r="J26" s="5">
        <f t="shared" si="4"/>
        <v>775929</v>
      </c>
      <c r="K26" s="5">
        <f t="shared" si="4"/>
        <v>39070</v>
      </c>
      <c r="L26" s="5">
        <f t="shared" si="4"/>
        <v>736859</v>
      </c>
    </row>
    <row r="27" spans="1:12" ht="15.6" x14ac:dyDescent="0.15">
      <c r="A27" s="6" t="s">
        <v>10</v>
      </c>
      <c r="B27" s="6">
        <v>34667</v>
      </c>
      <c r="C27" s="6">
        <v>15121</v>
      </c>
      <c r="D27" s="6">
        <v>1434</v>
      </c>
      <c r="E27" s="6">
        <v>18112</v>
      </c>
      <c r="F27" s="6">
        <v>452</v>
      </c>
      <c r="G27" s="6">
        <v>1812</v>
      </c>
      <c r="H27" s="6">
        <v>0</v>
      </c>
      <c r="I27" s="6">
        <v>300</v>
      </c>
      <c r="J27" s="6">
        <v>174219</v>
      </c>
      <c r="K27" s="6">
        <v>9988</v>
      </c>
      <c r="L27" s="6">
        <v>164231</v>
      </c>
    </row>
    <row r="28" spans="1:12" ht="15.6" x14ac:dyDescent="0.15">
      <c r="A28" s="6" t="s">
        <v>11</v>
      </c>
      <c r="B28" s="6">
        <v>32482</v>
      </c>
      <c r="C28" s="6">
        <v>1825</v>
      </c>
      <c r="D28" s="6">
        <v>957</v>
      </c>
      <c r="E28" s="6">
        <v>29700</v>
      </c>
      <c r="F28" s="6">
        <v>278</v>
      </c>
      <c r="G28" s="6">
        <v>2850</v>
      </c>
      <c r="H28" s="6">
        <v>0</v>
      </c>
      <c r="I28" s="6">
        <v>1230</v>
      </c>
      <c r="J28" s="6">
        <v>57012</v>
      </c>
      <c r="K28" s="6">
        <v>20702</v>
      </c>
      <c r="L28" s="6">
        <v>36310</v>
      </c>
    </row>
    <row r="29" spans="1:12" ht="15.6" x14ac:dyDescent="0.15">
      <c r="A29" s="6" t="s">
        <v>12</v>
      </c>
      <c r="B29" s="6">
        <v>113610</v>
      </c>
      <c r="C29" s="6">
        <v>0</v>
      </c>
      <c r="D29" s="6">
        <v>0</v>
      </c>
      <c r="E29" s="6">
        <v>113610</v>
      </c>
      <c r="F29" s="6">
        <v>3514</v>
      </c>
      <c r="G29" s="6">
        <v>0</v>
      </c>
      <c r="H29" s="6">
        <v>0</v>
      </c>
      <c r="I29" s="6">
        <v>0</v>
      </c>
      <c r="J29" s="6">
        <v>281288</v>
      </c>
      <c r="K29" s="6">
        <v>8380</v>
      </c>
      <c r="L29" s="6">
        <v>272908</v>
      </c>
    </row>
    <row r="30" spans="1:12" ht="15.6" x14ac:dyDescent="0.15">
      <c r="A30" s="6" t="s">
        <v>54</v>
      </c>
      <c r="B30" s="6">
        <v>182712</v>
      </c>
      <c r="C30" s="6">
        <v>0</v>
      </c>
      <c r="D30" s="6">
        <v>0</v>
      </c>
      <c r="E30" s="6">
        <v>182712</v>
      </c>
      <c r="F30" s="6">
        <v>5952</v>
      </c>
      <c r="G30" s="6">
        <v>0</v>
      </c>
      <c r="H30" s="6">
        <v>0</v>
      </c>
      <c r="I30" s="6">
        <v>0</v>
      </c>
      <c r="J30" s="6">
        <v>263410</v>
      </c>
      <c r="K30" s="6">
        <v>0</v>
      </c>
      <c r="L30" s="6">
        <v>263410</v>
      </c>
    </row>
    <row r="31" spans="1:12" ht="15.6" x14ac:dyDescent="0.15">
      <c r="A31" s="5" t="s">
        <v>37</v>
      </c>
      <c r="B31" s="5">
        <f t="shared" ref="B31:L31" si="5">SUM(B32:B36)</f>
        <v>375362</v>
      </c>
      <c r="C31" s="5">
        <f t="shared" si="5"/>
        <v>15605</v>
      </c>
      <c r="D31" s="5">
        <f t="shared" si="5"/>
        <v>9749</v>
      </c>
      <c r="E31" s="5">
        <f t="shared" si="5"/>
        <v>350008</v>
      </c>
      <c r="F31" s="5">
        <f t="shared" si="5"/>
        <v>12231</v>
      </c>
      <c r="G31" s="5">
        <f t="shared" si="5"/>
        <v>1638</v>
      </c>
      <c r="H31" s="5">
        <f t="shared" si="5"/>
        <v>0</v>
      </c>
      <c r="I31" s="5">
        <f t="shared" si="5"/>
        <v>3591</v>
      </c>
      <c r="J31" s="5">
        <f t="shared" si="5"/>
        <v>2351229</v>
      </c>
      <c r="K31" s="5">
        <f t="shared" si="5"/>
        <v>342269</v>
      </c>
      <c r="L31" s="5">
        <f t="shared" si="5"/>
        <v>2008960</v>
      </c>
    </row>
    <row r="32" spans="1:12" ht="15.6" x14ac:dyDescent="0.15">
      <c r="A32" s="6" t="s">
        <v>13</v>
      </c>
      <c r="B32" s="6">
        <v>78789</v>
      </c>
      <c r="C32" s="6">
        <v>5124</v>
      </c>
      <c r="D32" s="6">
        <v>1498</v>
      </c>
      <c r="E32" s="6">
        <v>72167</v>
      </c>
      <c r="F32" s="6">
        <v>4256</v>
      </c>
      <c r="G32" s="6">
        <v>214</v>
      </c>
      <c r="H32" s="6">
        <v>0</v>
      </c>
      <c r="I32" s="6">
        <v>1537</v>
      </c>
      <c r="J32" s="6">
        <v>801940</v>
      </c>
      <c r="K32" s="6">
        <v>119368</v>
      </c>
      <c r="L32" s="6">
        <v>682572</v>
      </c>
    </row>
    <row r="33" spans="1:12" ht="15.6" x14ac:dyDescent="0.15">
      <c r="A33" s="6" t="s">
        <v>14</v>
      </c>
      <c r="B33" s="6">
        <v>90069</v>
      </c>
      <c r="C33" s="6">
        <v>1967</v>
      </c>
      <c r="D33" s="6">
        <v>54</v>
      </c>
      <c r="E33" s="6">
        <v>88048</v>
      </c>
      <c r="F33" s="6">
        <v>2460</v>
      </c>
      <c r="G33" s="6">
        <v>34</v>
      </c>
      <c r="H33" s="6">
        <v>0</v>
      </c>
      <c r="I33" s="6">
        <v>201</v>
      </c>
      <c r="J33" s="6">
        <v>464237</v>
      </c>
      <c r="K33" s="6">
        <v>59506</v>
      </c>
      <c r="L33" s="6">
        <v>404731</v>
      </c>
    </row>
    <row r="34" spans="1:12" ht="15.6" x14ac:dyDescent="0.15">
      <c r="A34" s="6" t="s">
        <v>15</v>
      </c>
      <c r="B34" s="6">
        <v>18884</v>
      </c>
      <c r="C34" s="6">
        <v>3924</v>
      </c>
      <c r="D34" s="6">
        <v>4522</v>
      </c>
      <c r="E34" s="6">
        <v>10438</v>
      </c>
      <c r="F34" s="6">
        <v>1029</v>
      </c>
      <c r="G34" s="6">
        <v>118</v>
      </c>
      <c r="H34" s="6">
        <v>0</v>
      </c>
      <c r="I34" s="6">
        <v>656</v>
      </c>
      <c r="J34" s="6">
        <v>229074</v>
      </c>
      <c r="K34" s="6">
        <v>57542</v>
      </c>
      <c r="L34" s="6">
        <v>171532</v>
      </c>
    </row>
    <row r="35" spans="1:12" ht="15.6" x14ac:dyDescent="0.15">
      <c r="A35" s="6" t="s">
        <v>16</v>
      </c>
      <c r="B35" s="6">
        <v>124027</v>
      </c>
      <c r="C35" s="6">
        <v>1020</v>
      </c>
      <c r="D35" s="6">
        <v>1690</v>
      </c>
      <c r="E35" s="6">
        <v>121317</v>
      </c>
      <c r="F35" s="6">
        <v>3751</v>
      </c>
      <c r="G35" s="6">
        <v>747</v>
      </c>
      <c r="H35" s="6">
        <v>0</v>
      </c>
      <c r="I35" s="6">
        <v>650</v>
      </c>
      <c r="J35" s="6">
        <v>464640</v>
      </c>
      <c r="K35" s="6">
        <v>71995</v>
      </c>
      <c r="L35" s="6">
        <v>392645</v>
      </c>
    </row>
    <row r="36" spans="1:12" ht="15.6" x14ac:dyDescent="0.15">
      <c r="A36" s="6" t="s">
        <v>17</v>
      </c>
      <c r="B36" s="6">
        <v>63593</v>
      </c>
      <c r="C36" s="6">
        <v>3570</v>
      </c>
      <c r="D36" s="6">
        <v>1985</v>
      </c>
      <c r="E36" s="6">
        <v>58038</v>
      </c>
      <c r="F36" s="6">
        <v>735</v>
      </c>
      <c r="G36" s="6">
        <v>525</v>
      </c>
      <c r="H36" s="6">
        <v>0</v>
      </c>
      <c r="I36" s="6">
        <v>547</v>
      </c>
      <c r="J36" s="6">
        <v>391338</v>
      </c>
      <c r="K36" s="6">
        <v>33858</v>
      </c>
      <c r="L36" s="6">
        <v>357480</v>
      </c>
    </row>
    <row r="37" spans="1:12" ht="15.6" x14ac:dyDescent="0.15">
      <c r="A37" s="5" t="s">
        <v>38</v>
      </c>
      <c r="B37" s="5">
        <f t="shared" ref="B37:L37" si="6">SUM(B38:B43)</f>
        <v>372466</v>
      </c>
      <c r="C37" s="5">
        <f t="shared" si="6"/>
        <v>0</v>
      </c>
      <c r="D37" s="5">
        <f t="shared" si="6"/>
        <v>0</v>
      </c>
      <c r="E37" s="5">
        <f t="shared" si="6"/>
        <v>372466</v>
      </c>
      <c r="F37" s="5">
        <f t="shared" si="6"/>
        <v>10041</v>
      </c>
      <c r="G37" s="5">
        <f t="shared" si="6"/>
        <v>0</v>
      </c>
      <c r="H37" s="5">
        <f t="shared" si="6"/>
        <v>0</v>
      </c>
      <c r="I37" s="5">
        <f t="shared" si="6"/>
        <v>30</v>
      </c>
      <c r="J37" s="5">
        <f t="shared" si="6"/>
        <v>261119</v>
      </c>
      <c r="K37" s="5">
        <f t="shared" si="6"/>
        <v>503</v>
      </c>
      <c r="L37" s="5">
        <f t="shared" si="6"/>
        <v>260616</v>
      </c>
    </row>
    <row r="38" spans="1:12" ht="15.6" x14ac:dyDescent="0.15">
      <c r="A38" s="6" t="s">
        <v>18</v>
      </c>
      <c r="B38" s="6">
        <v>64327</v>
      </c>
      <c r="C38" s="6">
        <v>0</v>
      </c>
      <c r="D38" s="6">
        <v>0</v>
      </c>
      <c r="E38" s="6">
        <v>64327</v>
      </c>
      <c r="F38" s="6">
        <v>2762</v>
      </c>
      <c r="G38" s="6">
        <v>0</v>
      </c>
      <c r="H38" s="6">
        <v>0</v>
      </c>
      <c r="I38" s="6">
        <v>30</v>
      </c>
      <c r="J38" s="6">
        <v>125564</v>
      </c>
      <c r="K38" s="6">
        <v>0</v>
      </c>
      <c r="L38" s="6">
        <v>125564</v>
      </c>
    </row>
    <row r="39" spans="1:12" ht="15.6" x14ac:dyDescent="0.15">
      <c r="A39" s="6" t="s">
        <v>19</v>
      </c>
      <c r="B39" s="6">
        <v>84294</v>
      </c>
      <c r="C39" s="6">
        <v>0</v>
      </c>
      <c r="D39" s="6">
        <v>0</v>
      </c>
      <c r="E39" s="6">
        <v>84294</v>
      </c>
      <c r="F39" s="6">
        <v>1222</v>
      </c>
      <c r="G39" s="6">
        <v>0</v>
      </c>
      <c r="H39" s="6">
        <v>0</v>
      </c>
      <c r="I39" s="6">
        <v>0</v>
      </c>
      <c r="J39" s="6">
        <v>7001</v>
      </c>
      <c r="K39" s="6">
        <v>0</v>
      </c>
      <c r="L39" s="6">
        <v>7001</v>
      </c>
    </row>
    <row r="40" spans="1:12" ht="15.6" x14ac:dyDescent="0.15">
      <c r="A40" s="6" t="s">
        <v>20</v>
      </c>
      <c r="B40" s="6">
        <v>53231</v>
      </c>
      <c r="C40" s="6">
        <v>0</v>
      </c>
      <c r="D40" s="6">
        <v>0</v>
      </c>
      <c r="E40" s="6">
        <v>53231</v>
      </c>
      <c r="F40" s="6">
        <v>1400</v>
      </c>
      <c r="G40" s="6">
        <v>0</v>
      </c>
      <c r="H40" s="6">
        <v>0</v>
      </c>
      <c r="I40" s="6">
        <v>0</v>
      </c>
      <c r="J40" s="6">
        <v>33900</v>
      </c>
      <c r="K40" s="6">
        <v>0</v>
      </c>
      <c r="L40" s="6">
        <v>33900</v>
      </c>
    </row>
    <row r="41" spans="1:12" ht="15.6" x14ac:dyDescent="0.15">
      <c r="A41" s="6" t="s">
        <v>21</v>
      </c>
      <c r="B41" s="6">
        <v>49842</v>
      </c>
      <c r="C41" s="6">
        <v>0</v>
      </c>
      <c r="D41" s="6">
        <v>0</v>
      </c>
      <c r="E41" s="6">
        <v>49842</v>
      </c>
      <c r="F41" s="6">
        <v>1858</v>
      </c>
      <c r="G41" s="6">
        <v>0</v>
      </c>
      <c r="H41" s="6">
        <v>0</v>
      </c>
      <c r="I41" s="6">
        <v>0</v>
      </c>
      <c r="J41" s="6">
        <v>40843</v>
      </c>
      <c r="K41" s="6">
        <v>0</v>
      </c>
      <c r="L41" s="6">
        <v>40843</v>
      </c>
    </row>
    <row r="42" spans="1:12" ht="15.6" x14ac:dyDescent="0.15">
      <c r="A42" s="6" t="s">
        <v>22</v>
      </c>
      <c r="B42" s="6">
        <v>94327</v>
      </c>
      <c r="C42" s="6">
        <v>0</v>
      </c>
      <c r="D42" s="6">
        <v>0</v>
      </c>
      <c r="E42" s="6">
        <v>94327</v>
      </c>
      <c r="F42" s="6">
        <v>2197</v>
      </c>
      <c r="G42" s="6">
        <v>0</v>
      </c>
      <c r="H42" s="6">
        <v>0</v>
      </c>
      <c r="I42" s="6">
        <v>0</v>
      </c>
      <c r="J42" s="6">
        <v>17735</v>
      </c>
      <c r="K42" s="6">
        <v>0</v>
      </c>
      <c r="L42" s="6">
        <v>17735</v>
      </c>
    </row>
    <row r="43" spans="1:12" ht="15.6" x14ac:dyDescent="0.15">
      <c r="A43" s="6" t="s">
        <v>23</v>
      </c>
      <c r="B43" s="6">
        <v>26445</v>
      </c>
      <c r="C43" s="6">
        <v>0</v>
      </c>
      <c r="D43" s="6">
        <v>0</v>
      </c>
      <c r="E43" s="6">
        <v>26445</v>
      </c>
      <c r="F43" s="6">
        <v>602</v>
      </c>
      <c r="G43" s="6">
        <v>0</v>
      </c>
      <c r="H43" s="6">
        <v>0</v>
      </c>
      <c r="I43" s="6">
        <v>0</v>
      </c>
      <c r="J43" s="6">
        <v>36076</v>
      </c>
      <c r="K43" s="6">
        <v>503</v>
      </c>
      <c r="L43" s="6">
        <v>35573</v>
      </c>
    </row>
    <row r="44" spans="1:12" ht="15.6" x14ac:dyDescent="0.15">
      <c r="A44" s="5" t="s">
        <v>39</v>
      </c>
      <c r="B44" s="5">
        <f t="shared" ref="B44:L44" si="7">SUM(B45:B50)</f>
        <v>859597</v>
      </c>
      <c r="C44" s="5">
        <f t="shared" si="7"/>
        <v>0</v>
      </c>
      <c r="D44" s="5">
        <f t="shared" si="7"/>
        <v>0</v>
      </c>
      <c r="E44" s="5">
        <f t="shared" si="7"/>
        <v>859597</v>
      </c>
      <c r="F44" s="5">
        <f t="shared" si="7"/>
        <v>11232</v>
      </c>
      <c r="G44" s="5">
        <f t="shared" si="7"/>
        <v>0</v>
      </c>
      <c r="H44" s="5">
        <f t="shared" si="7"/>
        <v>0</v>
      </c>
      <c r="I44" s="5">
        <f t="shared" si="7"/>
        <v>0</v>
      </c>
      <c r="J44" s="5">
        <f t="shared" si="7"/>
        <v>356103</v>
      </c>
      <c r="K44" s="5">
        <f t="shared" si="7"/>
        <v>66322</v>
      </c>
      <c r="L44" s="5">
        <f t="shared" si="7"/>
        <v>289781</v>
      </c>
    </row>
    <row r="45" spans="1:12" ht="15.6" x14ac:dyDescent="0.15">
      <c r="A45" s="6" t="s">
        <v>24</v>
      </c>
      <c r="B45" s="6">
        <v>246247</v>
      </c>
      <c r="C45" s="6">
        <v>0</v>
      </c>
      <c r="D45" s="6">
        <v>0</v>
      </c>
      <c r="E45" s="6">
        <v>246247</v>
      </c>
      <c r="F45" s="6">
        <v>3974</v>
      </c>
      <c r="G45" s="6">
        <v>0</v>
      </c>
      <c r="H45" s="6">
        <v>0</v>
      </c>
      <c r="I45" s="6">
        <v>0</v>
      </c>
      <c r="J45" s="6">
        <v>54606</v>
      </c>
      <c r="K45" s="6">
        <v>29466</v>
      </c>
      <c r="L45" s="6">
        <v>25140</v>
      </c>
    </row>
    <row r="46" spans="1:12" ht="15.6" x14ac:dyDescent="0.15">
      <c r="A46" s="6" t="s">
        <v>25</v>
      </c>
      <c r="B46" s="6">
        <v>141872</v>
      </c>
      <c r="C46" s="6">
        <v>0</v>
      </c>
      <c r="D46" s="6">
        <v>0</v>
      </c>
      <c r="E46" s="6">
        <v>141872</v>
      </c>
      <c r="F46" s="6">
        <v>1139</v>
      </c>
      <c r="G46" s="6">
        <v>0</v>
      </c>
      <c r="H46" s="6">
        <v>0</v>
      </c>
      <c r="I46" s="6">
        <v>0</v>
      </c>
      <c r="J46" s="6">
        <v>34871</v>
      </c>
      <c r="K46" s="6">
        <v>721</v>
      </c>
      <c r="L46" s="6">
        <v>34150</v>
      </c>
    </row>
    <row r="47" spans="1:12" ht="15.6" x14ac:dyDescent="0.15">
      <c r="A47" s="6" t="s">
        <v>26</v>
      </c>
      <c r="B47" s="6">
        <v>102882</v>
      </c>
      <c r="C47" s="6">
        <v>0</v>
      </c>
      <c r="D47" s="6">
        <v>0</v>
      </c>
      <c r="E47" s="6">
        <v>102882</v>
      </c>
      <c r="F47" s="6">
        <v>1274</v>
      </c>
      <c r="G47" s="6">
        <v>0</v>
      </c>
      <c r="H47" s="6">
        <v>0</v>
      </c>
      <c r="I47" s="6">
        <v>0</v>
      </c>
      <c r="J47" s="6">
        <v>51195</v>
      </c>
      <c r="K47" s="6">
        <v>15864</v>
      </c>
      <c r="L47" s="6">
        <v>35331</v>
      </c>
    </row>
    <row r="48" spans="1:12" ht="15.6" x14ac:dyDescent="0.15">
      <c r="A48" s="6" t="s">
        <v>27</v>
      </c>
      <c r="B48" s="6">
        <v>94206</v>
      </c>
      <c r="C48" s="6">
        <v>0</v>
      </c>
      <c r="D48" s="6">
        <v>0</v>
      </c>
      <c r="E48" s="6">
        <v>94206</v>
      </c>
      <c r="F48" s="6">
        <v>1101</v>
      </c>
      <c r="G48" s="6">
        <v>0</v>
      </c>
      <c r="H48" s="6">
        <v>0</v>
      </c>
      <c r="I48" s="6">
        <v>0</v>
      </c>
      <c r="J48" s="6">
        <v>96105</v>
      </c>
      <c r="K48" s="6">
        <v>10284</v>
      </c>
      <c r="L48" s="6">
        <v>85821</v>
      </c>
    </row>
    <row r="49" spans="1:12" ht="15.6" x14ac:dyDescent="0.15">
      <c r="A49" s="6" t="s">
        <v>28</v>
      </c>
      <c r="B49" s="6">
        <v>179657</v>
      </c>
      <c r="C49" s="6">
        <v>0</v>
      </c>
      <c r="D49" s="6">
        <v>0</v>
      </c>
      <c r="E49" s="6">
        <v>179657</v>
      </c>
      <c r="F49" s="6">
        <v>1313</v>
      </c>
      <c r="G49" s="6">
        <v>0</v>
      </c>
      <c r="H49" s="6">
        <v>0</v>
      </c>
      <c r="I49" s="6">
        <v>0</v>
      </c>
      <c r="J49" s="6">
        <v>16539</v>
      </c>
      <c r="K49" s="6">
        <v>4328</v>
      </c>
      <c r="L49" s="6">
        <v>12211</v>
      </c>
    </row>
    <row r="50" spans="1:12" ht="15.6" x14ac:dyDescent="0.15">
      <c r="A50" s="6" t="s">
        <v>29</v>
      </c>
      <c r="B50" s="6">
        <v>94733</v>
      </c>
      <c r="C50" s="6">
        <v>0</v>
      </c>
      <c r="D50" s="6">
        <v>0</v>
      </c>
      <c r="E50" s="6">
        <v>94733</v>
      </c>
      <c r="F50" s="6">
        <v>2431</v>
      </c>
      <c r="G50" s="6">
        <v>0</v>
      </c>
      <c r="H50" s="6">
        <v>0</v>
      </c>
      <c r="I50" s="6">
        <v>0</v>
      </c>
      <c r="J50" s="6">
        <v>102787</v>
      </c>
      <c r="K50" s="6">
        <v>5659</v>
      </c>
      <c r="L50" s="6">
        <v>97128</v>
      </c>
    </row>
    <row r="51" spans="1:12" ht="15.6" x14ac:dyDescent="0.15">
      <c r="A51" s="5" t="s">
        <v>40</v>
      </c>
      <c r="B51" s="5">
        <f t="shared" ref="B51:L51" si="8">SUM(B52:B58)</f>
        <v>76348</v>
      </c>
      <c r="C51" s="5">
        <f t="shared" si="8"/>
        <v>19363</v>
      </c>
      <c r="D51" s="5">
        <f t="shared" si="8"/>
        <v>2041</v>
      </c>
      <c r="E51" s="5">
        <f t="shared" si="8"/>
        <v>54944</v>
      </c>
      <c r="F51" s="5">
        <f t="shared" si="8"/>
        <v>16864</v>
      </c>
      <c r="G51" s="5">
        <f t="shared" si="8"/>
        <v>1350</v>
      </c>
      <c r="H51" s="5">
        <f t="shared" si="8"/>
        <v>2877</v>
      </c>
      <c r="I51" s="5">
        <f t="shared" si="8"/>
        <v>6341</v>
      </c>
      <c r="J51" s="5">
        <f t="shared" si="8"/>
        <v>1382745</v>
      </c>
      <c r="K51" s="5">
        <f t="shared" si="8"/>
        <v>389559</v>
      </c>
      <c r="L51" s="5">
        <f t="shared" si="8"/>
        <v>993186</v>
      </c>
    </row>
    <row r="52" spans="1:12" ht="15.6" x14ac:dyDescent="0.15">
      <c r="A52" s="6" t="s">
        <v>30</v>
      </c>
      <c r="B52" s="6">
        <v>13800</v>
      </c>
      <c r="C52" s="6">
        <v>100</v>
      </c>
      <c r="D52" s="6">
        <v>500</v>
      </c>
      <c r="E52" s="6">
        <v>13200</v>
      </c>
      <c r="F52" s="6">
        <v>2100</v>
      </c>
      <c r="G52" s="6">
        <v>0</v>
      </c>
      <c r="H52" s="6">
        <v>400</v>
      </c>
      <c r="I52" s="6">
        <v>2000</v>
      </c>
      <c r="J52" s="6">
        <v>122900</v>
      </c>
      <c r="K52" s="6">
        <v>36000</v>
      </c>
      <c r="L52" s="6">
        <v>86900</v>
      </c>
    </row>
    <row r="53" spans="1:12" ht="15.6" x14ac:dyDescent="0.15">
      <c r="A53" s="6" t="s">
        <v>31</v>
      </c>
      <c r="B53" s="6">
        <v>4024</v>
      </c>
      <c r="C53" s="6">
        <v>1162</v>
      </c>
      <c r="D53" s="6">
        <v>941</v>
      </c>
      <c r="E53" s="6">
        <v>1921</v>
      </c>
      <c r="F53" s="6">
        <v>1023</v>
      </c>
      <c r="G53" s="6">
        <v>0</v>
      </c>
      <c r="H53" s="6">
        <v>99</v>
      </c>
      <c r="I53" s="6">
        <v>3601</v>
      </c>
      <c r="J53" s="6">
        <v>143000</v>
      </c>
      <c r="K53" s="6">
        <v>63300</v>
      </c>
      <c r="L53" s="6">
        <v>79700</v>
      </c>
    </row>
    <row r="54" spans="1:12" ht="15.6" x14ac:dyDescent="0.15">
      <c r="A54" s="6" t="s">
        <v>41</v>
      </c>
      <c r="B54" s="6">
        <v>6900</v>
      </c>
      <c r="C54" s="6">
        <v>3600</v>
      </c>
      <c r="D54" s="6">
        <v>300</v>
      </c>
      <c r="E54" s="6">
        <v>3000</v>
      </c>
      <c r="F54" s="6">
        <v>1500</v>
      </c>
      <c r="G54" s="6">
        <v>0</v>
      </c>
      <c r="H54" s="6">
        <v>800</v>
      </c>
      <c r="I54" s="6">
        <v>240</v>
      </c>
      <c r="J54" s="6">
        <v>247000</v>
      </c>
      <c r="K54" s="6">
        <v>61000</v>
      </c>
      <c r="L54" s="6">
        <v>186000</v>
      </c>
    </row>
    <row r="55" spans="1:12" ht="15.6" x14ac:dyDescent="0.15">
      <c r="A55" s="6" t="s">
        <v>42</v>
      </c>
      <c r="B55" s="6">
        <v>27100</v>
      </c>
      <c r="C55" s="6">
        <v>9300</v>
      </c>
      <c r="D55" s="6">
        <v>300</v>
      </c>
      <c r="E55" s="6">
        <v>17500</v>
      </c>
      <c r="F55" s="6">
        <v>4500</v>
      </c>
      <c r="G55" s="6">
        <v>1350</v>
      </c>
      <c r="H55" s="6">
        <v>900</v>
      </c>
      <c r="I55" s="6">
        <v>500</v>
      </c>
      <c r="J55" s="6">
        <v>436000</v>
      </c>
      <c r="K55" s="6">
        <v>181000</v>
      </c>
      <c r="L55" s="6">
        <v>255000</v>
      </c>
    </row>
    <row r="56" spans="1:12" ht="15.6" x14ac:dyDescent="0.15">
      <c r="A56" s="6" t="s">
        <v>43</v>
      </c>
      <c r="B56" s="6">
        <v>22202</v>
      </c>
      <c r="C56" s="6">
        <v>2879</v>
      </c>
      <c r="D56" s="6">
        <v>0</v>
      </c>
      <c r="E56" s="6">
        <v>19323</v>
      </c>
      <c r="F56" s="6">
        <v>7261</v>
      </c>
      <c r="G56" s="6">
        <v>0</v>
      </c>
      <c r="H56" s="6">
        <v>0</v>
      </c>
      <c r="I56" s="6">
        <v>0</v>
      </c>
      <c r="J56" s="6">
        <v>372019</v>
      </c>
      <c r="K56" s="6">
        <v>5603</v>
      </c>
      <c r="L56" s="6">
        <v>366416</v>
      </c>
    </row>
    <row r="57" spans="1:12" ht="15.6" x14ac:dyDescent="0.15">
      <c r="A57" s="6" t="s">
        <v>32</v>
      </c>
      <c r="B57" s="6">
        <v>1992</v>
      </c>
      <c r="C57" s="6">
        <v>1992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30206</v>
      </c>
      <c r="K57" s="6">
        <v>21756</v>
      </c>
      <c r="L57" s="6">
        <v>8450</v>
      </c>
    </row>
    <row r="58" spans="1:12" ht="15.6" x14ac:dyDescent="0.15">
      <c r="A58" s="7" t="s">
        <v>55</v>
      </c>
      <c r="B58" s="7">
        <v>330</v>
      </c>
      <c r="C58" s="7">
        <v>330</v>
      </c>
      <c r="D58" s="7">
        <v>0</v>
      </c>
      <c r="E58" s="7">
        <v>0</v>
      </c>
      <c r="F58" s="7">
        <v>480</v>
      </c>
      <c r="G58" s="7">
        <v>0</v>
      </c>
      <c r="H58" s="7">
        <v>678</v>
      </c>
      <c r="I58" s="7">
        <v>0</v>
      </c>
      <c r="J58" s="7">
        <v>31620</v>
      </c>
      <c r="K58" s="7">
        <v>20900</v>
      </c>
      <c r="L58" s="7">
        <v>10720</v>
      </c>
    </row>
    <row r="59" spans="1:12" ht="15.6" x14ac:dyDescent="0.15">
      <c r="A59" s="5" t="s">
        <v>56</v>
      </c>
      <c r="B59" s="5">
        <v>17126</v>
      </c>
      <c r="C59" s="5">
        <v>4846</v>
      </c>
      <c r="D59" s="5">
        <v>350</v>
      </c>
      <c r="E59" s="5">
        <v>11930</v>
      </c>
      <c r="F59" s="5">
        <v>254</v>
      </c>
      <c r="G59" s="5">
        <v>0</v>
      </c>
      <c r="H59" s="5">
        <v>0</v>
      </c>
      <c r="I59" s="5">
        <v>45</v>
      </c>
      <c r="J59" s="5">
        <v>141034</v>
      </c>
      <c r="K59" s="5">
        <v>3912</v>
      </c>
      <c r="L59" s="5">
        <v>137122</v>
      </c>
    </row>
    <row r="60" spans="1:12" ht="14.4" x14ac:dyDescent="0.15">
      <c r="A60" s="10" t="s">
        <v>61</v>
      </c>
      <c r="B60" s="10"/>
      <c r="C60" s="10"/>
      <c r="D60" s="10"/>
    </row>
  </sheetData>
  <mergeCells count="7">
    <mergeCell ref="A60:D60"/>
    <mergeCell ref="B3:H3"/>
    <mergeCell ref="I3:I4"/>
    <mergeCell ref="J3:L3"/>
    <mergeCell ref="A1:L1"/>
    <mergeCell ref="A2:L2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2021-08-12T10:33:49Z</dcterms:modified>
</cp:coreProperties>
</file>