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21FDAF8B-8C9D-4230-81BC-2D1EADAE87BC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1" l="1"/>
  <c r="K51" i="1"/>
  <c r="J51" i="1"/>
  <c r="I51" i="1"/>
  <c r="H51" i="1"/>
  <c r="G51" i="1"/>
  <c r="F51" i="1"/>
  <c r="E51" i="1"/>
  <c r="D51" i="1"/>
  <c r="C51" i="1"/>
  <c r="B51" i="1"/>
  <c r="L44" i="1"/>
  <c r="K44" i="1"/>
  <c r="J44" i="1"/>
  <c r="I44" i="1"/>
  <c r="H44" i="1"/>
  <c r="G44" i="1"/>
  <c r="F44" i="1"/>
  <c r="E44" i="1"/>
  <c r="D44" i="1"/>
  <c r="C44" i="1"/>
  <c r="B44" i="1"/>
  <c r="L37" i="1"/>
  <c r="K37" i="1"/>
  <c r="J37" i="1"/>
  <c r="I37" i="1"/>
  <c r="H37" i="1"/>
  <c r="G37" i="1"/>
  <c r="F37" i="1"/>
  <c r="E37" i="1"/>
  <c r="D37" i="1"/>
  <c r="C37" i="1"/>
  <c r="B37" i="1"/>
  <c r="L31" i="1"/>
  <c r="K31" i="1"/>
  <c r="J31" i="1"/>
  <c r="I31" i="1"/>
  <c r="H31" i="1"/>
  <c r="G31" i="1"/>
  <c r="F31" i="1"/>
  <c r="E31" i="1"/>
  <c r="D31" i="1"/>
  <c r="C31" i="1"/>
  <c r="B31" i="1"/>
  <c r="L26" i="1"/>
  <c r="K26" i="1"/>
  <c r="J26" i="1"/>
  <c r="I26" i="1"/>
  <c r="H26" i="1"/>
  <c r="G26" i="1"/>
  <c r="F26" i="1"/>
  <c r="E26" i="1"/>
  <c r="E5" i="1" s="1"/>
  <c r="D26" i="1"/>
  <c r="C26" i="1"/>
  <c r="B26" i="1"/>
  <c r="L21" i="1"/>
  <c r="K21" i="1"/>
  <c r="J21" i="1"/>
  <c r="I21" i="1"/>
  <c r="H21" i="1"/>
  <c r="G21" i="1"/>
  <c r="F21" i="1"/>
  <c r="E21" i="1"/>
  <c r="D21" i="1"/>
  <c r="C21" i="1"/>
  <c r="B21" i="1"/>
  <c r="L14" i="1"/>
  <c r="K14" i="1"/>
  <c r="J14" i="1"/>
  <c r="I14" i="1"/>
  <c r="H14" i="1"/>
  <c r="G14" i="1"/>
  <c r="F14" i="1"/>
  <c r="E14" i="1"/>
  <c r="D14" i="1"/>
  <c r="C14" i="1"/>
  <c r="B14" i="1"/>
  <c r="L6" i="1"/>
  <c r="K6" i="1"/>
  <c r="J6" i="1"/>
  <c r="I6" i="1"/>
  <c r="H6" i="1"/>
  <c r="H5" i="1" s="1"/>
  <c r="G6" i="1"/>
  <c r="F6" i="1"/>
  <c r="F5" i="1" s="1"/>
  <c r="E6" i="1"/>
  <c r="D6" i="1"/>
  <c r="C6" i="1"/>
  <c r="C5" i="1" s="1"/>
  <c r="B6" i="1"/>
  <c r="B5" i="1" s="1"/>
  <c r="D5" i="1"/>
</calcChain>
</file>

<file path=xl/sharedStrings.xml><?xml version="1.0" encoding="utf-8"?>
<sst xmlns="http://schemas.openxmlformats.org/spreadsheetml/2006/main" count="549" uniqueCount="372">
  <si>
    <t>地区</t>
    <phoneticPr fontId="2" type="noConversion"/>
  </si>
  <si>
    <t>城东区</t>
  </si>
  <si>
    <t>城中区</t>
  </si>
  <si>
    <t>城西区</t>
  </si>
  <si>
    <t>城北区</t>
  </si>
  <si>
    <t>湟中县</t>
  </si>
  <si>
    <t>湟源县</t>
  </si>
  <si>
    <t>平安县</t>
  </si>
  <si>
    <t>乐都区</t>
    <phoneticPr fontId="2" type="noConversion"/>
  </si>
  <si>
    <t>祁连县</t>
  </si>
  <si>
    <t>海晏县</t>
  </si>
  <si>
    <t>刚察县</t>
  </si>
  <si>
    <t>同仁县</t>
  </si>
  <si>
    <t>尖扎县</t>
  </si>
  <si>
    <t>泽库县</t>
  </si>
  <si>
    <t>共和县</t>
  </si>
  <si>
    <t>同德县</t>
  </si>
  <si>
    <t>贵德县</t>
  </si>
  <si>
    <t>兴海县</t>
  </si>
  <si>
    <t>贵南县</t>
  </si>
  <si>
    <t>玛沁县</t>
  </si>
  <si>
    <t>班玛县</t>
  </si>
  <si>
    <t>甘德县</t>
  </si>
  <si>
    <t>达日县</t>
  </si>
  <si>
    <t>久治县</t>
  </si>
  <si>
    <t>玛多县</t>
  </si>
  <si>
    <t>杂多县</t>
  </si>
  <si>
    <t>称多县</t>
  </si>
  <si>
    <t>治多县</t>
  </si>
  <si>
    <t>囊谦县</t>
  </si>
  <si>
    <t>曲麻莱县</t>
  </si>
  <si>
    <t>格尔木市</t>
  </si>
  <si>
    <t>德令哈市</t>
  </si>
  <si>
    <t>海东市</t>
    <phoneticPr fontId="2" type="noConversion"/>
  </si>
  <si>
    <t>大柴旦</t>
    <phoneticPr fontId="2" type="noConversion"/>
  </si>
  <si>
    <t>合计</t>
    <phoneticPr fontId="2" type="noConversion"/>
  </si>
  <si>
    <t>⒈牛</t>
  </si>
  <si>
    <t>⑴ 黄牛</t>
  </si>
  <si>
    <t>⑵ 奶牛</t>
  </si>
  <si>
    <t>0</t>
  </si>
  <si>
    <t>⒉马</t>
  </si>
  <si>
    <t>⒊驴</t>
  </si>
  <si>
    <t>167</t>
  </si>
  <si>
    <t>二、猪</t>
  </si>
  <si>
    <t>三、羊</t>
  </si>
  <si>
    <t>⒈山羊</t>
  </si>
  <si>
    <t>⒉绵羊</t>
  </si>
  <si>
    <t>备注：本厅畜牧处提供。</t>
    <phoneticPr fontId="2" type="noConversion"/>
  </si>
  <si>
    <t/>
  </si>
  <si>
    <t>玉树市</t>
    <phoneticPr fontId="2" type="noConversion"/>
  </si>
  <si>
    <t>乌兰县</t>
  </si>
  <si>
    <t>都兰县</t>
  </si>
  <si>
    <t>天峻县</t>
  </si>
  <si>
    <t>芒涯</t>
  </si>
  <si>
    <t>西宁</t>
    <phoneticPr fontId="2" type="noConversion"/>
  </si>
  <si>
    <t>大通回族土族自治县</t>
  </si>
  <si>
    <t>民和回族土族自治县</t>
  </si>
  <si>
    <t>互助土族自治县</t>
  </si>
  <si>
    <t>化隆回族自治县</t>
  </si>
  <si>
    <t>循化撒拉族自治县</t>
  </si>
  <si>
    <t>海北</t>
    <phoneticPr fontId="2" type="noConversion"/>
  </si>
  <si>
    <t>黄南</t>
    <phoneticPr fontId="2" type="noConversion"/>
  </si>
  <si>
    <t>河南蒙古族自治县</t>
  </si>
  <si>
    <t>海南</t>
    <phoneticPr fontId="2" type="noConversion"/>
  </si>
  <si>
    <t>果洛</t>
    <phoneticPr fontId="2" type="noConversion"/>
  </si>
  <si>
    <t>玉树</t>
    <phoneticPr fontId="2" type="noConversion"/>
  </si>
  <si>
    <t>省级牧场</t>
    <phoneticPr fontId="2" type="noConversion"/>
  </si>
  <si>
    <t>分县能繁母畜</t>
    <phoneticPr fontId="2" type="noConversion"/>
  </si>
  <si>
    <t>单位：头、匹、只</t>
    <phoneticPr fontId="2" type="noConversion"/>
  </si>
  <si>
    <t>一、大牲畜</t>
    <phoneticPr fontId="2" type="noConversion"/>
  </si>
  <si>
    <t>（3）牦牛</t>
    <phoneticPr fontId="2" type="noConversion"/>
  </si>
  <si>
    <t>4.骆驼</t>
    <phoneticPr fontId="2" type="noConversion"/>
  </si>
  <si>
    <t>青海</t>
    <phoneticPr fontId="2" type="noConversion"/>
  </si>
  <si>
    <t>130</t>
  </si>
  <si>
    <t>405</t>
  </si>
  <si>
    <t>1700</t>
  </si>
  <si>
    <t>200</t>
  </si>
  <si>
    <t>1500</t>
  </si>
  <si>
    <t>300</t>
  </si>
  <si>
    <t>2958</t>
  </si>
  <si>
    <t>80</t>
  </si>
  <si>
    <t>1520</t>
  </si>
  <si>
    <t>180</t>
  </si>
  <si>
    <t>497</t>
  </si>
  <si>
    <t>417</t>
  </si>
  <si>
    <t>445</t>
  </si>
  <si>
    <t>600</t>
  </si>
  <si>
    <t>81547</t>
  </si>
  <si>
    <t>45421</t>
  </si>
  <si>
    <t>28915</t>
  </si>
  <si>
    <t>7211</t>
  </si>
  <si>
    <t>6412</t>
  </si>
  <si>
    <t>621</t>
  </si>
  <si>
    <t>16927</t>
  </si>
  <si>
    <t>142050</t>
  </si>
  <si>
    <t>6223</t>
  </si>
  <si>
    <t>135827</t>
  </si>
  <si>
    <t>45434</t>
  </si>
  <si>
    <t>8354</t>
  </si>
  <si>
    <t>31115</t>
  </si>
  <si>
    <t>5965</t>
  </si>
  <si>
    <t>500</t>
  </si>
  <si>
    <t>7488</t>
  </si>
  <si>
    <t>151290</t>
  </si>
  <si>
    <t>7810</t>
  </si>
  <si>
    <t>143480</t>
  </si>
  <si>
    <t>25369</t>
  </si>
  <si>
    <t>7823</t>
  </si>
  <si>
    <t>10120</t>
  </si>
  <si>
    <t>7426</t>
  </si>
  <si>
    <t>712</t>
  </si>
  <si>
    <t>29</t>
  </si>
  <si>
    <t>3719</t>
  </si>
  <si>
    <t>156880</t>
  </si>
  <si>
    <t>3215</t>
  </si>
  <si>
    <t>153665</t>
  </si>
  <si>
    <t>4267</t>
  </si>
  <si>
    <t>1898</t>
  </si>
  <si>
    <t>2276</t>
  </si>
  <si>
    <t>93</t>
  </si>
  <si>
    <t>104</t>
  </si>
  <si>
    <t>3982</t>
  </si>
  <si>
    <t>53193</t>
  </si>
  <si>
    <t>1086</t>
  </si>
  <si>
    <t>52107</t>
  </si>
  <si>
    <t>22151</t>
  </si>
  <si>
    <t>13342</t>
  </si>
  <si>
    <t>8809</t>
  </si>
  <si>
    <t>2927</t>
  </si>
  <si>
    <t>8831</t>
  </si>
  <si>
    <t>167876</t>
  </si>
  <si>
    <t>8934</t>
  </si>
  <si>
    <t>158942</t>
  </si>
  <si>
    <t>17431</t>
  </si>
  <si>
    <t>3657</t>
  </si>
  <si>
    <t>7168</t>
  </si>
  <si>
    <t>6606</t>
  </si>
  <si>
    <t>790</t>
  </si>
  <si>
    <t>1761</t>
  </si>
  <si>
    <t>20065</t>
  </si>
  <si>
    <t>105128</t>
  </si>
  <si>
    <t>10178</t>
  </si>
  <si>
    <t>94950</t>
  </si>
  <si>
    <t>49000</t>
  </si>
  <si>
    <t>20700</t>
  </si>
  <si>
    <t>14800</t>
  </si>
  <si>
    <t>13500</t>
  </si>
  <si>
    <t>1900</t>
  </si>
  <si>
    <t>1800</t>
  </si>
  <si>
    <t>44100</t>
  </si>
  <si>
    <t>222000</t>
  </si>
  <si>
    <t>32100</t>
  </si>
  <si>
    <t>189900</t>
  </si>
  <si>
    <t>35410</t>
  </si>
  <si>
    <t>18800</t>
  </si>
  <si>
    <t>6410</t>
  </si>
  <si>
    <t>10200</t>
  </si>
  <si>
    <t>220</t>
  </si>
  <si>
    <t>680</t>
  </si>
  <si>
    <t>683</t>
  </si>
  <si>
    <t>192540</t>
  </si>
  <si>
    <t>17350</t>
  </si>
  <si>
    <t>175190</t>
  </si>
  <si>
    <t>27450</t>
  </si>
  <si>
    <t>14291</t>
  </si>
  <si>
    <t>4107</t>
  </si>
  <si>
    <t>9052</t>
  </si>
  <si>
    <t>309</t>
  </si>
  <si>
    <t>1719</t>
  </si>
  <si>
    <t>552</t>
  </si>
  <si>
    <t>97057</t>
  </si>
  <si>
    <t>31908</t>
  </si>
  <si>
    <t>65149</t>
  </si>
  <si>
    <t>门源回族自治县</t>
  </si>
  <si>
    <t>64948</t>
  </si>
  <si>
    <t>9712</t>
  </si>
  <si>
    <t>7817</t>
  </si>
  <si>
    <t>47419</t>
  </si>
  <si>
    <t>2631</t>
  </si>
  <si>
    <t>89</t>
  </si>
  <si>
    <t>1106</t>
  </si>
  <si>
    <t>275152</t>
  </si>
  <si>
    <t>16964</t>
  </si>
  <si>
    <t>258188</t>
  </si>
  <si>
    <t>68994</t>
  </si>
  <si>
    <t>1400</t>
  </si>
  <si>
    <t>744</t>
  </si>
  <si>
    <t>66850</t>
  </si>
  <si>
    <t>1715</t>
  </si>
  <si>
    <t>34</t>
  </si>
  <si>
    <t>20</t>
  </si>
  <si>
    <t>604023</t>
  </si>
  <si>
    <t>977</t>
  </si>
  <si>
    <t>603046</t>
  </si>
  <si>
    <t>22398</t>
  </si>
  <si>
    <t>2100</t>
  </si>
  <si>
    <t>1410</t>
  </si>
  <si>
    <t>18888</t>
  </si>
  <si>
    <t>1360</t>
  </si>
  <si>
    <t>301248</t>
  </si>
  <si>
    <t>1100</t>
  </si>
  <si>
    <t>300148</t>
  </si>
  <si>
    <t>107307</t>
  </si>
  <si>
    <t>244</t>
  </si>
  <si>
    <t>107063</t>
  </si>
  <si>
    <t>7349</t>
  </si>
  <si>
    <t>86</t>
  </si>
  <si>
    <t>505638</t>
  </si>
  <si>
    <t>21050</t>
  </si>
  <si>
    <t>1020</t>
  </si>
  <si>
    <t>15380</t>
  </si>
  <si>
    <t>470</t>
  </si>
  <si>
    <t>1620</t>
  </si>
  <si>
    <t>308</t>
  </si>
  <si>
    <t>166840</t>
  </si>
  <si>
    <t>7140</t>
  </si>
  <si>
    <t>159700</t>
  </si>
  <si>
    <t>10500</t>
  </si>
  <si>
    <t>1215</t>
  </si>
  <si>
    <t>19700</t>
  </si>
  <si>
    <t>360</t>
  </si>
  <si>
    <t>2150</t>
  </si>
  <si>
    <t>670</t>
  </si>
  <si>
    <t>57170</t>
  </si>
  <si>
    <t>19070</t>
  </si>
  <si>
    <t>38100</t>
  </si>
  <si>
    <t>114000</t>
  </si>
  <si>
    <t>3500</t>
  </si>
  <si>
    <t>280990</t>
  </si>
  <si>
    <t>8490</t>
  </si>
  <si>
    <t>272500</t>
  </si>
  <si>
    <t>167000</t>
  </si>
  <si>
    <t>2450</t>
  </si>
  <si>
    <t>279700</t>
  </si>
  <si>
    <t>6405</t>
  </si>
  <si>
    <t>1526</t>
  </si>
  <si>
    <t>82051</t>
  </si>
  <si>
    <t>4389</t>
  </si>
  <si>
    <t>192</t>
  </si>
  <si>
    <t>1712</t>
  </si>
  <si>
    <t>809895</t>
  </si>
  <si>
    <t>118094</t>
  </si>
  <si>
    <t>691801</t>
  </si>
  <si>
    <t>1802</t>
  </si>
  <si>
    <t>56</t>
  </si>
  <si>
    <t>87942</t>
  </si>
  <si>
    <t>3342</t>
  </si>
  <si>
    <t>480607</t>
  </si>
  <si>
    <t>60076</t>
  </si>
  <si>
    <t>420531</t>
  </si>
  <si>
    <t>4768</t>
  </si>
  <si>
    <t>2874</t>
  </si>
  <si>
    <t>7515</t>
  </si>
  <si>
    <t>1000</t>
  </si>
  <si>
    <t>841</t>
  </si>
  <si>
    <t>196757</t>
  </si>
  <si>
    <t>49984</t>
  </si>
  <si>
    <t>146773</t>
  </si>
  <si>
    <t>1200</t>
  </si>
  <si>
    <t>1950</t>
  </si>
  <si>
    <t>123165</t>
  </si>
  <si>
    <t>3800</t>
  </si>
  <si>
    <t>800</t>
  </si>
  <si>
    <t>447800</t>
  </si>
  <si>
    <t>68800</t>
  </si>
  <si>
    <t>379000</t>
  </si>
  <si>
    <t>4158</t>
  </si>
  <si>
    <t>2665</t>
  </si>
  <si>
    <t>56172</t>
  </si>
  <si>
    <t>978</t>
  </si>
  <si>
    <t>435</t>
  </si>
  <si>
    <t>610</t>
  </si>
  <si>
    <t>427726</t>
  </si>
  <si>
    <t>43750</t>
  </si>
  <si>
    <t>383976</t>
  </si>
  <si>
    <t>64273</t>
  </si>
  <si>
    <t>152995</t>
  </si>
  <si>
    <t>82346</t>
  </si>
  <si>
    <t>1499</t>
  </si>
  <si>
    <t>11312</t>
  </si>
  <si>
    <t>43191</t>
  </si>
  <si>
    <t>1182</t>
  </si>
  <si>
    <t>60640</t>
  </si>
  <si>
    <t>52734</t>
  </si>
  <si>
    <t>1674</t>
  </si>
  <si>
    <t>50471</t>
  </si>
  <si>
    <t>90711</t>
  </si>
  <si>
    <t>1706</t>
  </si>
  <si>
    <t>16916</t>
  </si>
  <si>
    <t>26126</t>
  </si>
  <si>
    <t>588</t>
  </si>
  <si>
    <t>41210</t>
  </si>
  <si>
    <t>501</t>
  </si>
  <si>
    <t>40709</t>
  </si>
  <si>
    <t>244798</t>
  </si>
  <si>
    <t>2047</t>
  </si>
  <si>
    <t>53879</t>
  </si>
  <si>
    <t>32548</t>
  </si>
  <si>
    <t>21331</t>
  </si>
  <si>
    <t>129413</t>
  </si>
  <si>
    <t>1867</t>
  </si>
  <si>
    <t>48278</t>
  </si>
  <si>
    <t>767</t>
  </si>
  <si>
    <t>47511</t>
  </si>
  <si>
    <t>66848</t>
  </si>
  <si>
    <t>68106</t>
  </si>
  <si>
    <t>12017</t>
  </si>
  <si>
    <t>56089</t>
  </si>
  <si>
    <t>92317</t>
  </si>
  <si>
    <t>1205</t>
  </si>
  <si>
    <t>98424</t>
  </si>
  <si>
    <t>10284</t>
  </si>
  <si>
    <t>88140</t>
  </si>
  <si>
    <t>155275</t>
  </si>
  <si>
    <t>1265</t>
  </si>
  <si>
    <t>19903</t>
  </si>
  <si>
    <t>4953</t>
  </si>
  <si>
    <t>14950</t>
  </si>
  <si>
    <t>36365</t>
  </si>
  <si>
    <t>1789</t>
  </si>
  <si>
    <t>172982</t>
  </si>
  <si>
    <t>6228</t>
  </si>
  <si>
    <t>166754</t>
  </si>
  <si>
    <t>海西</t>
    <phoneticPr fontId="2" type="noConversion"/>
  </si>
  <si>
    <t>150</t>
  </si>
  <si>
    <t>390</t>
  </si>
  <si>
    <t>12760</t>
  </si>
  <si>
    <t>187</t>
  </si>
  <si>
    <t>285</t>
  </si>
  <si>
    <t>118200</t>
  </si>
  <si>
    <t>32695</t>
  </si>
  <si>
    <t>85505</t>
  </si>
  <si>
    <t>1241</t>
  </si>
  <si>
    <t>1890</t>
  </si>
  <si>
    <t>2180</t>
  </si>
  <si>
    <t>1600</t>
  </si>
  <si>
    <t>351</t>
  </si>
  <si>
    <t>5900</t>
  </si>
  <si>
    <t>140816</t>
  </si>
  <si>
    <t>64998</t>
  </si>
  <si>
    <t>75818</t>
  </si>
  <si>
    <t>4174</t>
  </si>
  <si>
    <t>2900</t>
  </si>
  <si>
    <t>261</t>
  </si>
  <si>
    <t>251200</t>
  </si>
  <si>
    <t>66000</t>
  </si>
  <si>
    <t>185200</t>
  </si>
  <si>
    <t>5250</t>
  </si>
  <si>
    <t>350</t>
  </si>
  <si>
    <t>16800</t>
  </si>
  <si>
    <t>2250</t>
  </si>
  <si>
    <t>730</t>
  </si>
  <si>
    <t>850</t>
  </si>
  <si>
    <t>900</t>
  </si>
  <si>
    <t>400000</t>
  </si>
  <si>
    <t>155000</t>
  </si>
  <si>
    <t>245000</t>
  </si>
  <si>
    <t>926</t>
  </si>
  <si>
    <t>18355</t>
  </si>
  <si>
    <t>4750</t>
  </si>
  <si>
    <t>347362</t>
  </si>
  <si>
    <t>5364</t>
  </si>
  <si>
    <t>341998</t>
  </si>
  <si>
    <t>250</t>
  </si>
  <si>
    <t>430</t>
  </si>
  <si>
    <t>31700</t>
  </si>
  <si>
    <t>18900</t>
  </si>
  <si>
    <t>12800</t>
  </si>
  <si>
    <t>1650</t>
  </si>
  <si>
    <t>20750</t>
  </si>
  <si>
    <t>12500</t>
  </si>
  <si>
    <t>8250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</si>
</sst>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5">
    <xf numFmtId="0" fontId="0" fillId="0" borderId="0"/>
    <xf numFmtId="0" fontId="5" fillId="0" borderId="0"/>
    <xf numFmtId="0" fontId="3" fillId="0" borderId="0"/>
    <xf numFmtId="0" fontId="6" fillId="0" borderId="0">
      <alignment vertical="center"/>
    </xf>
    <xf numFmtId="0" fontId="5" fillId="0" borderId="0"/>
  </cellStyleXfs>
  <cellXfs count="34">
    <xf numFmtId="0" fontId="0" fillId="0" borderId="0" xfId="0"/>
    <xf numFmtId="0" fontId="4" fillId="0" borderId="0" xfId="4" applyFont="1" applyAlignment="1">
      <alignment horizontal="center"/>
    </xf>
    <xf numFmtId="0" fontId="5" fillId="0" borderId="0" xfId="4" applyAlignment="1">
      <alignment horizontal="center"/>
    </xf>
    <xf numFmtId="0" fontId="5" fillId="0" borderId="0" xfId="4" applyAlignment="1">
      <alignment horizontal="left"/>
    </xf>
    <xf numFmtId="0" fontId="4" fillId="0" borderId="2" xfId="4" applyFont="1" applyBorder="1" applyAlignment="1">
      <alignment horizontal="center"/>
    </xf>
    <xf numFmtId="0" fontId="5" fillId="0" borderId="2" xfId="4" applyBorder="1" applyAlignment="1">
      <alignment horizontal="center"/>
    </xf>
    <xf numFmtId="0" fontId="5" fillId="0" borderId="4" xfId="4" applyBorder="1" applyAlignment="1">
      <alignment horizontal="center"/>
    </xf>
    <xf numFmtId="0" fontId="7" fillId="2" borderId="6" xfId="4" applyFont="1" applyFill="1" applyBorder="1" applyAlignment="1">
      <alignment horizontal="left" vertical="center"/>
    </xf>
    <xf numFmtId="0" fontId="7" fillId="2" borderId="0" xfId="4" applyFont="1" applyFill="1" applyAlignment="1">
      <alignment horizontal="left" vertical="center"/>
    </xf>
    <xf numFmtId="0" fontId="7" fillId="2" borderId="6" xfId="4" applyFont="1" applyFill="1" applyBorder="1" applyAlignment="1">
      <alignment horizontal="left" vertical="center"/>
    </xf>
    <xf numFmtId="0" fontId="5" fillId="0" borderId="6" xfId="4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7" fillId="2" borderId="7" xfId="4" applyFont="1" applyFill="1" applyBorder="1" applyAlignment="1">
      <alignment horizontal="center" vertical="center"/>
    </xf>
    <xf numFmtId="0" fontId="7" fillId="2" borderId="8" xfId="4" applyFont="1" applyFill="1" applyBorder="1" applyAlignment="1">
      <alignment horizontal="center" vertical="center"/>
    </xf>
    <xf numFmtId="0" fontId="7" fillId="2" borderId="9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7" fillId="2" borderId="5" xfId="4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center" vertical="center"/>
    </xf>
    <xf numFmtId="0" fontId="7" fillId="2" borderId="9" xfId="4" applyFont="1" applyFill="1" applyBorder="1" applyAlignment="1">
      <alignment horizontal="center" vertical="center"/>
    </xf>
    <xf numFmtId="0" fontId="7" fillId="2" borderId="10" xfId="4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left" vertical="center"/>
    </xf>
    <xf numFmtId="0" fontId="8" fillId="2" borderId="5" xfId="4" applyFont="1" applyFill="1" applyBorder="1" applyAlignment="1">
      <alignment horizontal="left" vertical="center"/>
    </xf>
    <xf numFmtId="0" fontId="8" fillId="3" borderId="5" xfId="4" applyFont="1" applyFill="1" applyBorder="1" applyAlignment="1">
      <alignment horizontal="left" vertical="center"/>
    </xf>
    <xf numFmtId="0" fontId="7" fillId="2" borderId="2" xfId="4" applyFont="1" applyFill="1" applyBorder="1" applyAlignment="1">
      <alignment horizontal="left" vertical="center"/>
    </xf>
    <xf numFmtId="0" fontId="7" fillId="2" borderId="5" xfId="4" applyFont="1" applyFill="1" applyBorder="1" applyAlignment="1">
      <alignment horizontal="left" vertical="center"/>
    </xf>
    <xf numFmtId="0" fontId="7" fillId="2" borderId="10" xfId="4" applyFont="1" applyFill="1" applyBorder="1" applyAlignment="1">
      <alignment horizontal="left" vertical="center"/>
    </xf>
    <xf numFmtId="0" fontId="8" fillId="3" borderId="2" xfId="4" applyFont="1" applyFill="1" applyBorder="1" applyAlignment="1">
      <alignment horizontal="left" vertical="center"/>
    </xf>
    <xf numFmtId="0" fontId="5" fillId="3" borderId="0" xfId="4" applyFill="1" applyAlignment="1">
      <alignment horizontal="left"/>
    </xf>
    <xf numFmtId="0" fontId="7" fillId="2" borderId="11" xfId="4" applyFont="1" applyFill="1" applyBorder="1" applyAlignment="1">
      <alignment horizontal="left" vertical="center"/>
    </xf>
    <xf numFmtId="0" fontId="8" fillId="3" borderId="3" xfId="4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1" xfId="4" applyFont="1" applyFill="1" applyBorder="1" applyAlignment="1">
      <alignment horizontal="left" vertical="center"/>
    </xf>
    <xf numFmtId="0" fontId="9" fillId="0" borderId="0" xfId="3" applyFont="1" applyAlignment="1">
      <alignment horizontal="left" vertical="center"/>
    </xf>
  </cellXfs>
  <cellStyles count="5">
    <cellStyle name="e鯪9Y_x000b_" xfId="2" xr:uid="{BD863FBF-EF5B-4FF1-BF4D-81C7D8610519}"/>
    <cellStyle name="常规" xfId="0" builtinId="0"/>
    <cellStyle name="常规_分县能繁殖母畜（修改）" xfId="4" xr:uid="{1B4036D5-778D-49B6-B4E6-ACF35204E831}"/>
    <cellStyle name="常规_青海省畜牧业生产情况" xfId="3" xr:uid="{A4C95FA2-0267-4E2B-AA50-4E7DCA29EA17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27</xdr:row>
      <xdr:rowOff>0</xdr:rowOff>
    </xdr:from>
    <xdr:to>
      <xdr:col>0</xdr:col>
      <xdr:colOff>944880</xdr:colOff>
      <xdr:row>27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9DE59A4E-59B7-4F08-B8BA-1BD34D393058}"/>
            </a:ext>
          </a:extLst>
        </xdr:cNvPr>
        <xdr:cNvSpPr>
          <a:spLocks noChangeShapeType="1"/>
        </xdr:cNvSpPr>
      </xdr:nvSpPr>
      <xdr:spPr bwMode="auto">
        <a:xfrm>
          <a:off x="7620" y="4625340"/>
          <a:ext cx="9372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selection sqref="A1:XFD1048576"/>
    </sheetView>
  </sheetViews>
  <sheetFormatPr defaultColWidth="8.88671875" defaultRowHeight="13.2" x14ac:dyDescent="0.25"/>
  <cols>
    <col min="1" max="1" width="18" style="3" bestFit="1" customWidth="1"/>
    <col min="2" max="2" width="7.88671875" style="3" customWidth="1"/>
    <col min="3" max="3" width="7.6640625" style="3" customWidth="1"/>
    <col min="4" max="4" width="7.77734375" style="3" customWidth="1"/>
    <col min="5" max="5" width="8.77734375" style="3" customWidth="1"/>
    <col min="6" max="6" width="7.44140625" style="3" customWidth="1"/>
    <col min="7" max="7" width="8" style="3" customWidth="1"/>
    <col min="8" max="8" width="7.88671875" style="3" customWidth="1"/>
    <col min="9" max="9" width="7.77734375" style="3" customWidth="1"/>
    <col min="10" max="10" width="11.5546875" style="3" customWidth="1"/>
    <col min="11" max="11" width="7.77734375" style="3" customWidth="1"/>
    <col min="12" max="12" width="8.44140625" style="3" customWidth="1"/>
    <col min="13" max="256" width="8.88671875" style="3"/>
    <col min="257" max="257" width="18" style="3" bestFit="1" customWidth="1"/>
    <col min="258" max="258" width="7.88671875" style="3" customWidth="1"/>
    <col min="259" max="259" width="7.6640625" style="3" customWidth="1"/>
    <col min="260" max="260" width="7.77734375" style="3" customWidth="1"/>
    <col min="261" max="261" width="8.77734375" style="3" customWidth="1"/>
    <col min="262" max="262" width="7.44140625" style="3" customWidth="1"/>
    <col min="263" max="263" width="8" style="3" customWidth="1"/>
    <col min="264" max="264" width="7.88671875" style="3" customWidth="1"/>
    <col min="265" max="265" width="7.77734375" style="3" customWidth="1"/>
    <col min="266" max="266" width="11.5546875" style="3" customWidth="1"/>
    <col min="267" max="267" width="7.77734375" style="3" customWidth="1"/>
    <col min="268" max="268" width="8.44140625" style="3" customWidth="1"/>
    <col min="269" max="512" width="8.88671875" style="3"/>
    <col min="513" max="513" width="18" style="3" bestFit="1" customWidth="1"/>
    <col min="514" max="514" width="7.88671875" style="3" customWidth="1"/>
    <col min="515" max="515" width="7.6640625" style="3" customWidth="1"/>
    <col min="516" max="516" width="7.77734375" style="3" customWidth="1"/>
    <col min="517" max="517" width="8.77734375" style="3" customWidth="1"/>
    <col min="518" max="518" width="7.44140625" style="3" customWidth="1"/>
    <col min="519" max="519" width="8" style="3" customWidth="1"/>
    <col min="520" max="520" width="7.88671875" style="3" customWidth="1"/>
    <col min="521" max="521" width="7.77734375" style="3" customWidth="1"/>
    <col min="522" max="522" width="11.5546875" style="3" customWidth="1"/>
    <col min="523" max="523" width="7.77734375" style="3" customWidth="1"/>
    <col min="524" max="524" width="8.44140625" style="3" customWidth="1"/>
    <col min="525" max="768" width="8.88671875" style="3"/>
    <col min="769" max="769" width="18" style="3" bestFit="1" customWidth="1"/>
    <col min="770" max="770" width="7.88671875" style="3" customWidth="1"/>
    <col min="771" max="771" width="7.6640625" style="3" customWidth="1"/>
    <col min="772" max="772" width="7.77734375" style="3" customWidth="1"/>
    <col min="773" max="773" width="8.77734375" style="3" customWidth="1"/>
    <col min="774" max="774" width="7.44140625" style="3" customWidth="1"/>
    <col min="775" max="775" width="8" style="3" customWidth="1"/>
    <col min="776" max="776" width="7.88671875" style="3" customWidth="1"/>
    <col min="777" max="777" width="7.77734375" style="3" customWidth="1"/>
    <col min="778" max="778" width="11.5546875" style="3" customWidth="1"/>
    <col min="779" max="779" width="7.77734375" style="3" customWidth="1"/>
    <col min="780" max="780" width="8.44140625" style="3" customWidth="1"/>
    <col min="781" max="1024" width="8.88671875" style="3"/>
    <col min="1025" max="1025" width="18" style="3" bestFit="1" customWidth="1"/>
    <col min="1026" max="1026" width="7.88671875" style="3" customWidth="1"/>
    <col min="1027" max="1027" width="7.6640625" style="3" customWidth="1"/>
    <col min="1028" max="1028" width="7.77734375" style="3" customWidth="1"/>
    <col min="1029" max="1029" width="8.77734375" style="3" customWidth="1"/>
    <col min="1030" max="1030" width="7.44140625" style="3" customWidth="1"/>
    <col min="1031" max="1031" width="8" style="3" customWidth="1"/>
    <col min="1032" max="1032" width="7.88671875" style="3" customWidth="1"/>
    <col min="1033" max="1033" width="7.77734375" style="3" customWidth="1"/>
    <col min="1034" max="1034" width="11.5546875" style="3" customWidth="1"/>
    <col min="1035" max="1035" width="7.77734375" style="3" customWidth="1"/>
    <col min="1036" max="1036" width="8.44140625" style="3" customWidth="1"/>
    <col min="1037" max="1280" width="8.88671875" style="3"/>
    <col min="1281" max="1281" width="18" style="3" bestFit="1" customWidth="1"/>
    <col min="1282" max="1282" width="7.88671875" style="3" customWidth="1"/>
    <col min="1283" max="1283" width="7.6640625" style="3" customWidth="1"/>
    <col min="1284" max="1284" width="7.77734375" style="3" customWidth="1"/>
    <col min="1285" max="1285" width="8.77734375" style="3" customWidth="1"/>
    <col min="1286" max="1286" width="7.44140625" style="3" customWidth="1"/>
    <col min="1287" max="1287" width="8" style="3" customWidth="1"/>
    <col min="1288" max="1288" width="7.88671875" style="3" customWidth="1"/>
    <col min="1289" max="1289" width="7.77734375" style="3" customWidth="1"/>
    <col min="1290" max="1290" width="11.5546875" style="3" customWidth="1"/>
    <col min="1291" max="1291" width="7.77734375" style="3" customWidth="1"/>
    <col min="1292" max="1292" width="8.44140625" style="3" customWidth="1"/>
    <col min="1293" max="1536" width="8.88671875" style="3"/>
    <col min="1537" max="1537" width="18" style="3" bestFit="1" customWidth="1"/>
    <col min="1538" max="1538" width="7.88671875" style="3" customWidth="1"/>
    <col min="1539" max="1539" width="7.6640625" style="3" customWidth="1"/>
    <col min="1540" max="1540" width="7.77734375" style="3" customWidth="1"/>
    <col min="1541" max="1541" width="8.77734375" style="3" customWidth="1"/>
    <col min="1542" max="1542" width="7.44140625" style="3" customWidth="1"/>
    <col min="1543" max="1543" width="8" style="3" customWidth="1"/>
    <col min="1544" max="1544" width="7.88671875" style="3" customWidth="1"/>
    <col min="1545" max="1545" width="7.77734375" style="3" customWidth="1"/>
    <col min="1546" max="1546" width="11.5546875" style="3" customWidth="1"/>
    <col min="1547" max="1547" width="7.77734375" style="3" customWidth="1"/>
    <col min="1548" max="1548" width="8.44140625" style="3" customWidth="1"/>
    <col min="1549" max="1792" width="8.88671875" style="3"/>
    <col min="1793" max="1793" width="18" style="3" bestFit="1" customWidth="1"/>
    <col min="1794" max="1794" width="7.88671875" style="3" customWidth="1"/>
    <col min="1795" max="1795" width="7.6640625" style="3" customWidth="1"/>
    <col min="1796" max="1796" width="7.77734375" style="3" customWidth="1"/>
    <col min="1797" max="1797" width="8.77734375" style="3" customWidth="1"/>
    <col min="1798" max="1798" width="7.44140625" style="3" customWidth="1"/>
    <col min="1799" max="1799" width="8" style="3" customWidth="1"/>
    <col min="1800" max="1800" width="7.88671875" style="3" customWidth="1"/>
    <col min="1801" max="1801" width="7.77734375" style="3" customWidth="1"/>
    <col min="1802" max="1802" width="11.5546875" style="3" customWidth="1"/>
    <col min="1803" max="1803" width="7.77734375" style="3" customWidth="1"/>
    <col min="1804" max="1804" width="8.44140625" style="3" customWidth="1"/>
    <col min="1805" max="2048" width="8.88671875" style="3"/>
    <col min="2049" max="2049" width="18" style="3" bestFit="1" customWidth="1"/>
    <col min="2050" max="2050" width="7.88671875" style="3" customWidth="1"/>
    <col min="2051" max="2051" width="7.6640625" style="3" customWidth="1"/>
    <col min="2052" max="2052" width="7.77734375" style="3" customWidth="1"/>
    <col min="2053" max="2053" width="8.77734375" style="3" customWidth="1"/>
    <col min="2054" max="2054" width="7.44140625" style="3" customWidth="1"/>
    <col min="2055" max="2055" width="8" style="3" customWidth="1"/>
    <col min="2056" max="2056" width="7.88671875" style="3" customWidth="1"/>
    <col min="2057" max="2057" width="7.77734375" style="3" customWidth="1"/>
    <col min="2058" max="2058" width="11.5546875" style="3" customWidth="1"/>
    <col min="2059" max="2059" width="7.77734375" style="3" customWidth="1"/>
    <col min="2060" max="2060" width="8.44140625" style="3" customWidth="1"/>
    <col min="2061" max="2304" width="8.88671875" style="3"/>
    <col min="2305" max="2305" width="18" style="3" bestFit="1" customWidth="1"/>
    <col min="2306" max="2306" width="7.88671875" style="3" customWidth="1"/>
    <col min="2307" max="2307" width="7.6640625" style="3" customWidth="1"/>
    <col min="2308" max="2308" width="7.77734375" style="3" customWidth="1"/>
    <col min="2309" max="2309" width="8.77734375" style="3" customWidth="1"/>
    <col min="2310" max="2310" width="7.44140625" style="3" customWidth="1"/>
    <col min="2311" max="2311" width="8" style="3" customWidth="1"/>
    <col min="2312" max="2312" width="7.88671875" style="3" customWidth="1"/>
    <col min="2313" max="2313" width="7.77734375" style="3" customWidth="1"/>
    <col min="2314" max="2314" width="11.5546875" style="3" customWidth="1"/>
    <col min="2315" max="2315" width="7.77734375" style="3" customWidth="1"/>
    <col min="2316" max="2316" width="8.44140625" style="3" customWidth="1"/>
    <col min="2317" max="2560" width="8.88671875" style="3"/>
    <col min="2561" max="2561" width="18" style="3" bestFit="1" customWidth="1"/>
    <col min="2562" max="2562" width="7.88671875" style="3" customWidth="1"/>
    <col min="2563" max="2563" width="7.6640625" style="3" customWidth="1"/>
    <col min="2564" max="2564" width="7.77734375" style="3" customWidth="1"/>
    <col min="2565" max="2565" width="8.77734375" style="3" customWidth="1"/>
    <col min="2566" max="2566" width="7.44140625" style="3" customWidth="1"/>
    <col min="2567" max="2567" width="8" style="3" customWidth="1"/>
    <col min="2568" max="2568" width="7.88671875" style="3" customWidth="1"/>
    <col min="2569" max="2569" width="7.77734375" style="3" customWidth="1"/>
    <col min="2570" max="2570" width="11.5546875" style="3" customWidth="1"/>
    <col min="2571" max="2571" width="7.77734375" style="3" customWidth="1"/>
    <col min="2572" max="2572" width="8.44140625" style="3" customWidth="1"/>
    <col min="2573" max="2816" width="8.88671875" style="3"/>
    <col min="2817" max="2817" width="18" style="3" bestFit="1" customWidth="1"/>
    <col min="2818" max="2818" width="7.88671875" style="3" customWidth="1"/>
    <col min="2819" max="2819" width="7.6640625" style="3" customWidth="1"/>
    <col min="2820" max="2820" width="7.77734375" style="3" customWidth="1"/>
    <col min="2821" max="2821" width="8.77734375" style="3" customWidth="1"/>
    <col min="2822" max="2822" width="7.44140625" style="3" customWidth="1"/>
    <col min="2823" max="2823" width="8" style="3" customWidth="1"/>
    <col min="2824" max="2824" width="7.88671875" style="3" customWidth="1"/>
    <col min="2825" max="2825" width="7.77734375" style="3" customWidth="1"/>
    <col min="2826" max="2826" width="11.5546875" style="3" customWidth="1"/>
    <col min="2827" max="2827" width="7.77734375" style="3" customWidth="1"/>
    <col min="2828" max="2828" width="8.44140625" style="3" customWidth="1"/>
    <col min="2829" max="3072" width="8.88671875" style="3"/>
    <col min="3073" max="3073" width="18" style="3" bestFit="1" customWidth="1"/>
    <col min="3074" max="3074" width="7.88671875" style="3" customWidth="1"/>
    <col min="3075" max="3075" width="7.6640625" style="3" customWidth="1"/>
    <col min="3076" max="3076" width="7.77734375" style="3" customWidth="1"/>
    <col min="3077" max="3077" width="8.77734375" style="3" customWidth="1"/>
    <col min="3078" max="3078" width="7.44140625" style="3" customWidth="1"/>
    <col min="3079" max="3079" width="8" style="3" customWidth="1"/>
    <col min="3080" max="3080" width="7.88671875" style="3" customWidth="1"/>
    <col min="3081" max="3081" width="7.77734375" style="3" customWidth="1"/>
    <col min="3082" max="3082" width="11.5546875" style="3" customWidth="1"/>
    <col min="3083" max="3083" width="7.77734375" style="3" customWidth="1"/>
    <col min="3084" max="3084" width="8.44140625" style="3" customWidth="1"/>
    <col min="3085" max="3328" width="8.88671875" style="3"/>
    <col min="3329" max="3329" width="18" style="3" bestFit="1" customWidth="1"/>
    <col min="3330" max="3330" width="7.88671875" style="3" customWidth="1"/>
    <col min="3331" max="3331" width="7.6640625" style="3" customWidth="1"/>
    <col min="3332" max="3332" width="7.77734375" style="3" customWidth="1"/>
    <col min="3333" max="3333" width="8.77734375" style="3" customWidth="1"/>
    <col min="3334" max="3334" width="7.44140625" style="3" customWidth="1"/>
    <col min="3335" max="3335" width="8" style="3" customWidth="1"/>
    <col min="3336" max="3336" width="7.88671875" style="3" customWidth="1"/>
    <col min="3337" max="3337" width="7.77734375" style="3" customWidth="1"/>
    <col min="3338" max="3338" width="11.5546875" style="3" customWidth="1"/>
    <col min="3339" max="3339" width="7.77734375" style="3" customWidth="1"/>
    <col min="3340" max="3340" width="8.44140625" style="3" customWidth="1"/>
    <col min="3341" max="3584" width="8.88671875" style="3"/>
    <col min="3585" max="3585" width="18" style="3" bestFit="1" customWidth="1"/>
    <col min="3586" max="3586" width="7.88671875" style="3" customWidth="1"/>
    <col min="3587" max="3587" width="7.6640625" style="3" customWidth="1"/>
    <col min="3588" max="3588" width="7.77734375" style="3" customWidth="1"/>
    <col min="3589" max="3589" width="8.77734375" style="3" customWidth="1"/>
    <col min="3590" max="3590" width="7.44140625" style="3" customWidth="1"/>
    <col min="3591" max="3591" width="8" style="3" customWidth="1"/>
    <col min="3592" max="3592" width="7.88671875" style="3" customWidth="1"/>
    <col min="3593" max="3593" width="7.77734375" style="3" customWidth="1"/>
    <col min="3594" max="3594" width="11.5546875" style="3" customWidth="1"/>
    <col min="3595" max="3595" width="7.77734375" style="3" customWidth="1"/>
    <col min="3596" max="3596" width="8.44140625" style="3" customWidth="1"/>
    <col min="3597" max="3840" width="8.88671875" style="3"/>
    <col min="3841" max="3841" width="18" style="3" bestFit="1" customWidth="1"/>
    <col min="3842" max="3842" width="7.88671875" style="3" customWidth="1"/>
    <col min="3843" max="3843" width="7.6640625" style="3" customWidth="1"/>
    <col min="3844" max="3844" width="7.77734375" style="3" customWidth="1"/>
    <col min="3845" max="3845" width="8.77734375" style="3" customWidth="1"/>
    <col min="3846" max="3846" width="7.44140625" style="3" customWidth="1"/>
    <col min="3847" max="3847" width="8" style="3" customWidth="1"/>
    <col min="3848" max="3848" width="7.88671875" style="3" customWidth="1"/>
    <col min="3849" max="3849" width="7.77734375" style="3" customWidth="1"/>
    <col min="3850" max="3850" width="11.5546875" style="3" customWidth="1"/>
    <col min="3851" max="3851" width="7.77734375" style="3" customWidth="1"/>
    <col min="3852" max="3852" width="8.44140625" style="3" customWidth="1"/>
    <col min="3853" max="4096" width="8.88671875" style="3"/>
    <col min="4097" max="4097" width="18" style="3" bestFit="1" customWidth="1"/>
    <col min="4098" max="4098" width="7.88671875" style="3" customWidth="1"/>
    <col min="4099" max="4099" width="7.6640625" style="3" customWidth="1"/>
    <col min="4100" max="4100" width="7.77734375" style="3" customWidth="1"/>
    <col min="4101" max="4101" width="8.77734375" style="3" customWidth="1"/>
    <col min="4102" max="4102" width="7.44140625" style="3" customWidth="1"/>
    <col min="4103" max="4103" width="8" style="3" customWidth="1"/>
    <col min="4104" max="4104" width="7.88671875" style="3" customWidth="1"/>
    <col min="4105" max="4105" width="7.77734375" style="3" customWidth="1"/>
    <col min="4106" max="4106" width="11.5546875" style="3" customWidth="1"/>
    <col min="4107" max="4107" width="7.77734375" style="3" customWidth="1"/>
    <col min="4108" max="4108" width="8.44140625" style="3" customWidth="1"/>
    <col min="4109" max="4352" width="8.88671875" style="3"/>
    <col min="4353" max="4353" width="18" style="3" bestFit="1" customWidth="1"/>
    <col min="4354" max="4354" width="7.88671875" style="3" customWidth="1"/>
    <col min="4355" max="4355" width="7.6640625" style="3" customWidth="1"/>
    <col min="4356" max="4356" width="7.77734375" style="3" customWidth="1"/>
    <col min="4357" max="4357" width="8.77734375" style="3" customWidth="1"/>
    <col min="4358" max="4358" width="7.44140625" style="3" customWidth="1"/>
    <col min="4359" max="4359" width="8" style="3" customWidth="1"/>
    <col min="4360" max="4360" width="7.88671875" style="3" customWidth="1"/>
    <col min="4361" max="4361" width="7.77734375" style="3" customWidth="1"/>
    <col min="4362" max="4362" width="11.5546875" style="3" customWidth="1"/>
    <col min="4363" max="4363" width="7.77734375" style="3" customWidth="1"/>
    <col min="4364" max="4364" width="8.44140625" style="3" customWidth="1"/>
    <col min="4365" max="4608" width="8.88671875" style="3"/>
    <col min="4609" max="4609" width="18" style="3" bestFit="1" customWidth="1"/>
    <col min="4610" max="4610" width="7.88671875" style="3" customWidth="1"/>
    <col min="4611" max="4611" width="7.6640625" style="3" customWidth="1"/>
    <col min="4612" max="4612" width="7.77734375" style="3" customWidth="1"/>
    <col min="4613" max="4613" width="8.77734375" style="3" customWidth="1"/>
    <col min="4614" max="4614" width="7.44140625" style="3" customWidth="1"/>
    <col min="4615" max="4615" width="8" style="3" customWidth="1"/>
    <col min="4616" max="4616" width="7.88671875" style="3" customWidth="1"/>
    <col min="4617" max="4617" width="7.77734375" style="3" customWidth="1"/>
    <col min="4618" max="4618" width="11.5546875" style="3" customWidth="1"/>
    <col min="4619" max="4619" width="7.77734375" style="3" customWidth="1"/>
    <col min="4620" max="4620" width="8.44140625" style="3" customWidth="1"/>
    <col min="4621" max="4864" width="8.88671875" style="3"/>
    <col min="4865" max="4865" width="18" style="3" bestFit="1" customWidth="1"/>
    <col min="4866" max="4866" width="7.88671875" style="3" customWidth="1"/>
    <col min="4867" max="4867" width="7.6640625" style="3" customWidth="1"/>
    <col min="4868" max="4868" width="7.77734375" style="3" customWidth="1"/>
    <col min="4869" max="4869" width="8.77734375" style="3" customWidth="1"/>
    <col min="4870" max="4870" width="7.44140625" style="3" customWidth="1"/>
    <col min="4871" max="4871" width="8" style="3" customWidth="1"/>
    <col min="4872" max="4872" width="7.88671875" style="3" customWidth="1"/>
    <col min="4873" max="4873" width="7.77734375" style="3" customWidth="1"/>
    <col min="4874" max="4874" width="11.5546875" style="3" customWidth="1"/>
    <col min="4875" max="4875" width="7.77734375" style="3" customWidth="1"/>
    <col min="4876" max="4876" width="8.44140625" style="3" customWidth="1"/>
    <col min="4877" max="5120" width="8.88671875" style="3"/>
    <col min="5121" max="5121" width="18" style="3" bestFit="1" customWidth="1"/>
    <col min="5122" max="5122" width="7.88671875" style="3" customWidth="1"/>
    <col min="5123" max="5123" width="7.6640625" style="3" customWidth="1"/>
    <col min="5124" max="5124" width="7.77734375" style="3" customWidth="1"/>
    <col min="5125" max="5125" width="8.77734375" style="3" customWidth="1"/>
    <col min="5126" max="5126" width="7.44140625" style="3" customWidth="1"/>
    <col min="5127" max="5127" width="8" style="3" customWidth="1"/>
    <col min="5128" max="5128" width="7.88671875" style="3" customWidth="1"/>
    <col min="5129" max="5129" width="7.77734375" style="3" customWidth="1"/>
    <col min="5130" max="5130" width="11.5546875" style="3" customWidth="1"/>
    <col min="5131" max="5131" width="7.77734375" style="3" customWidth="1"/>
    <col min="5132" max="5132" width="8.44140625" style="3" customWidth="1"/>
    <col min="5133" max="5376" width="8.88671875" style="3"/>
    <col min="5377" max="5377" width="18" style="3" bestFit="1" customWidth="1"/>
    <col min="5378" max="5378" width="7.88671875" style="3" customWidth="1"/>
    <col min="5379" max="5379" width="7.6640625" style="3" customWidth="1"/>
    <col min="5380" max="5380" width="7.77734375" style="3" customWidth="1"/>
    <col min="5381" max="5381" width="8.77734375" style="3" customWidth="1"/>
    <col min="5382" max="5382" width="7.44140625" style="3" customWidth="1"/>
    <col min="5383" max="5383" width="8" style="3" customWidth="1"/>
    <col min="5384" max="5384" width="7.88671875" style="3" customWidth="1"/>
    <col min="5385" max="5385" width="7.77734375" style="3" customWidth="1"/>
    <col min="5386" max="5386" width="11.5546875" style="3" customWidth="1"/>
    <col min="5387" max="5387" width="7.77734375" style="3" customWidth="1"/>
    <col min="5388" max="5388" width="8.44140625" style="3" customWidth="1"/>
    <col min="5389" max="5632" width="8.88671875" style="3"/>
    <col min="5633" max="5633" width="18" style="3" bestFit="1" customWidth="1"/>
    <col min="5634" max="5634" width="7.88671875" style="3" customWidth="1"/>
    <col min="5635" max="5635" width="7.6640625" style="3" customWidth="1"/>
    <col min="5636" max="5636" width="7.77734375" style="3" customWidth="1"/>
    <col min="5637" max="5637" width="8.77734375" style="3" customWidth="1"/>
    <col min="5638" max="5638" width="7.44140625" style="3" customWidth="1"/>
    <col min="5639" max="5639" width="8" style="3" customWidth="1"/>
    <col min="5640" max="5640" width="7.88671875" style="3" customWidth="1"/>
    <col min="5641" max="5641" width="7.77734375" style="3" customWidth="1"/>
    <col min="5642" max="5642" width="11.5546875" style="3" customWidth="1"/>
    <col min="5643" max="5643" width="7.77734375" style="3" customWidth="1"/>
    <col min="5644" max="5644" width="8.44140625" style="3" customWidth="1"/>
    <col min="5645" max="5888" width="8.88671875" style="3"/>
    <col min="5889" max="5889" width="18" style="3" bestFit="1" customWidth="1"/>
    <col min="5890" max="5890" width="7.88671875" style="3" customWidth="1"/>
    <col min="5891" max="5891" width="7.6640625" style="3" customWidth="1"/>
    <col min="5892" max="5892" width="7.77734375" style="3" customWidth="1"/>
    <col min="5893" max="5893" width="8.77734375" style="3" customWidth="1"/>
    <col min="5894" max="5894" width="7.44140625" style="3" customWidth="1"/>
    <col min="5895" max="5895" width="8" style="3" customWidth="1"/>
    <col min="5896" max="5896" width="7.88671875" style="3" customWidth="1"/>
    <col min="5897" max="5897" width="7.77734375" style="3" customWidth="1"/>
    <col min="5898" max="5898" width="11.5546875" style="3" customWidth="1"/>
    <col min="5899" max="5899" width="7.77734375" style="3" customWidth="1"/>
    <col min="5900" max="5900" width="8.44140625" style="3" customWidth="1"/>
    <col min="5901" max="6144" width="8.88671875" style="3"/>
    <col min="6145" max="6145" width="18" style="3" bestFit="1" customWidth="1"/>
    <col min="6146" max="6146" width="7.88671875" style="3" customWidth="1"/>
    <col min="6147" max="6147" width="7.6640625" style="3" customWidth="1"/>
    <col min="6148" max="6148" width="7.77734375" style="3" customWidth="1"/>
    <col min="6149" max="6149" width="8.77734375" style="3" customWidth="1"/>
    <col min="6150" max="6150" width="7.44140625" style="3" customWidth="1"/>
    <col min="6151" max="6151" width="8" style="3" customWidth="1"/>
    <col min="6152" max="6152" width="7.88671875" style="3" customWidth="1"/>
    <col min="6153" max="6153" width="7.77734375" style="3" customWidth="1"/>
    <col min="6154" max="6154" width="11.5546875" style="3" customWidth="1"/>
    <col min="6155" max="6155" width="7.77734375" style="3" customWidth="1"/>
    <col min="6156" max="6156" width="8.44140625" style="3" customWidth="1"/>
    <col min="6157" max="6400" width="8.88671875" style="3"/>
    <col min="6401" max="6401" width="18" style="3" bestFit="1" customWidth="1"/>
    <col min="6402" max="6402" width="7.88671875" style="3" customWidth="1"/>
    <col min="6403" max="6403" width="7.6640625" style="3" customWidth="1"/>
    <col min="6404" max="6404" width="7.77734375" style="3" customWidth="1"/>
    <col min="6405" max="6405" width="8.77734375" style="3" customWidth="1"/>
    <col min="6406" max="6406" width="7.44140625" style="3" customWidth="1"/>
    <col min="6407" max="6407" width="8" style="3" customWidth="1"/>
    <col min="6408" max="6408" width="7.88671875" style="3" customWidth="1"/>
    <col min="6409" max="6409" width="7.77734375" style="3" customWidth="1"/>
    <col min="6410" max="6410" width="11.5546875" style="3" customWidth="1"/>
    <col min="6411" max="6411" width="7.77734375" style="3" customWidth="1"/>
    <col min="6412" max="6412" width="8.44140625" style="3" customWidth="1"/>
    <col min="6413" max="6656" width="8.88671875" style="3"/>
    <col min="6657" max="6657" width="18" style="3" bestFit="1" customWidth="1"/>
    <col min="6658" max="6658" width="7.88671875" style="3" customWidth="1"/>
    <col min="6659" max="6659" width="7.6640625" style="3" customWidth="1"/>
    <col min="6660" max="6660" width="7.77734375" style="3" customWidth="1"/>
    <col min="6661" max="6661" width="8.77734375" style="3" customWidth="1"/>
    <col min="6662" max="6662" width="7.44140625" style="3" customWidth="1"/>
    <col min="6663" max="6663" width="8" style="3" customWidth="1"/>
    <col min="6664" max="6664" width="7.88671875" style="3" customWidth="1"/>
    <col min="6665" max="6665" width="7.77734375" style="3" customWidth="1"/>
    <col min="6666" max="6666" width="11.5546875" style="3" customWidth="1"/>
    <col min="6667" max="6667" width="7.77734375" style="3" customWidth="1"/>
    <col min="6668" max="6668" width="8.44140625" style="3" customWidth="1"/>
    <col min="6669" max="6912" width="8.88671875" style="3"/>
    <col min="6913" max="6913" width="18" style="3" bestFit="1" customWidth="1"/>
    <col min="6914" max="6914" width="7.88671875" style="3" customWidth="1"/>
    <col min="6915" max="6915" width="7.6640625" style="3" customWidth="1"/>
    <col min="6916" max="6916" width="7.77734375" style="3" customWidth="1"/>
    <col min="6917" max="6917" width="8.77734375" style="3" customWidth="1"/>
    <col min="6918" max="6918" width="7.44140625" style="3" customWidth="1"/>
    <col min="6919" max="6919" width="8" style="3" customWidth="1"/>
    <col min="6920" max="6920" width="7.88671875" style="3" customWidth="1"/>
    <col min="6921" max="6921" width="7.77734375" style="3" customWidth="1"/>
    <col min="6922" max="6922" width="11.5546875" style="3" customWidth="1"/>
    <col min="6923" max="6923" width="7.77734375" style="3" customWidth="1"/>
    <col min="6924" max="6924" width="8.44140625" style="3" customWidth="1"/>
    <col min="6925" max="7168" width="8.88671875" style="3"/>
    <col min="7169" max="7169" width="18" style="3" bestFit="1" customWidth="1"/>
    <col min="7170" max="7170" width="7.88671875" style="3" customWidth="1"/>
    <col min="7171" max="7171" width="7.6640625" style="3" customWidth="1"/>
    <col min="7172" max="7172" width="7.77734375" style="3" customWidth="1"/>
    <col min="7173" max="7173" width="8.77734375" style="3" customWidth="1"/>
    <col min="7174" max="7174" width="7.44140625" style="3" customWidth="1"/>
    <col min="7175" max="7175" width="8" style="3" customWidth="1"/>
    <col min="7176" max="7176" width="7.88671875" style="3" customWidth="1"/>
    <col min="7177" max="7177" width="7.77734375" style="3" customWidth="1"/>
    <col min="7178" max="7178" width="11.5546875" style="3" customWidth="1"/>
    <col min="7179" max="7179" width="7.77734375" style="3" customWidth="1"/>
    <col min="7180" max="7180" width="8.44140625" style="3" customWidth="1"/>
    <col min="7181" max="7424" width="8.88671875" style="3"/>
    <col min="7425" max="7425" width="18" style="3" bestFit="1" customWidth="1"/>
    <col min="7426" max="7426" width="7.88671875" style="3" customWidth="1"/>
    <col min="7427" max="7427" width="7.6640625" style="3" customWidth="1"/>
    <col min="7428" max="7428" width="7.77734375" style="3" customWidth="1"/>
    <col min="7429" max="7429" width="8.77734375" style="3" customWidth="1"/>
    <col min="7430" max="7430" width="7.44140625" style="3" customWidth="1"/>
    <col min="7431" max="7431" width="8" style="3" customWidth="1"/>
    <col min="7432" max="7432" width="7.88671875" style="3" customWidth="1"/>
    <col min="7433" max="7433" width="7.77734375" style="3" customWidth="1"/>
    <col min="7434" max="7434" width="11.5546875" style="3" customWidth="1"/>
    <col min="7435" max="7435" width="7.77734375" style="3" customWidth="1"/>
    <col min="7436" max="7436" width="8.44140625" style="3" customWidth="1"/>
    <col min="7437" max="7680" width="8.88671875" style="3"/>
    <col min="7681" max="7681" width="18" style="3" bestFit="1" customWidth="1"/>
    <col min="7682" max="7682" width="7.88671875" style="3" customWidth="1"/>
    <col min="7683" max="7683" width="7.6640625" style="3" customWidth="1"/>
    <col min="7684" max="7684" width="7.77734375" style="3" customWidth="1"/>
    <col min="7685" max="7685" width="8.77734375" style="3" customWidth="1"/>
    <col min="7686" max="7686" width="7.44140625" style="3" customWidth="1"/>
    <col min="7687" max="7687" width="8" style="3" customWidth="1"/>
    <col min="7688" max="7688" width="7.88671875" style="3" customWidth="1"/>
    <col min="7689" max="7689" width="7.77734375" style="3" customWidth="1"/>
    <col min="7690" max="7690" width="11.5546875" style="3" customWidth="1"/>
    <col min="7691" max="7691" width="7.77734375" style="3" customWidth="1"/>
    <col min="7692" max="7692" width="8.44140625" style="3" customWidth="1"/>
    <col min="7693" max="7936" width="8.88671875" style="3"/>
    <col min="7937" max="7937" width="18" style="3" bestFit="1" customWidth="1"/>
    <col min="7938" max="7938" width="7.88671875" style="3" customWidth="1"/>
    <col min="7939" max="7939" width="7.6640625" style="3" customWidth="1"/>
    <col min="7940" max="7940" width="7.77734375" style="3" customWidth="1"/>
    <col min="7941" max="7941" width="8.77734375" style="3" customWidth="1"/>
    <col min="7942" max="7942" width="7.44140625" style="3" customWidth="1"/>
    <col min="7943" max="7943" width="8" style="3" customWidth="1"/>
    <col min="7944" max="7944" width="7.88671875" style="3" customWidth="1"/>
    <col min="7945" max="7945" width="7.77734375" style="3" customWidth="1"/>
    <col min="7946" max="7946" width="11.5546875" style="3" customWidth="1"/>
    <col min="7947" max="7947" width="7.77734375" style="3" customWidth="1"/>
    <col min="7948" max="7948" width="8.44140625" style="3" customWidth="1"/>
    <col min="7949" max="8192" width="8.88671875" style="3"/>
    <col min="8193" max="8193" width="18" style="3" bestFit="1" customWidth="1"/>
    <col min="8194" max="8194" width="7.88671875" style="3" customWidth="1"/>
    <col min="8195" max="8195" width="7.6640625" style="3" customWidth="1"/>
    <col min="8196" max="8196" width="7.77734375" style="3" customWidth="1"/>
    <col min="8197" max="8197" width="8.77734375" style="3" customWidth="1"/>
    <col min="8198" max="8198" width="7.44140625" style="3" customWidth="1"/>
    <col min="8199" max="8199" width="8" style="3" customWidth="1"/>
    <col min="8200" max="8200" width="7.88671875" style="3" customWidth="1"/>
    <col min="8201" max="8201" width="7.77734375" style="3" customWidth="1"/>
    <col min="8202" max="8202" width="11.5546875" style="3" customWidth="1"/>
    <col min="8203" max="8203" width="7.77734375" style="3" customWidth="1"/>
    <col min="8204" max="8204" width="8.44140625" style="3" customWidth="1"/>
    <col min="8205" max="8448" width="8.88671875" style="3"/>
    <col min="8449" max="8449" width="18" style="3" bestFit="1" customWidth="1"/>
    <col min="8450" max="8450" width="7.88671875" style="3" customWidth="1"/>
    <col min="8451" max="8451" width="7.6640625" style="3" customWidth="1"/>
    <col min="8452" max="8452" width="7.77734375" style="3" customWidth="1"/>
    <col min="8453" max="8453" width="8.77734375" style="3" customWidth="1"/>
    <col min="8454" max="8454" width="7.44140625" style="3" customWidth="1"/>
    <col min="8455" max="8455" width="8" style="3" customWidth="1"/>
    <col min="8456" max="8456" width="7.88671875" style="3" customWidth="1"/>
    <col min="8457" max="8457" width="7.77734375" style="3" customWidth="1"/>
    <col min="8458" max="8458" width="11.5546875" style="3" customWidth="1"/>
    <col min="8459" max="8459" width="7.77734375" style="3" customWidth="1"/>
    <col min="8460" max="8460" width="8.44140625" style="3" customWidth="1"/>
    <col min="8461" max="8704" width="8.88671875" style="3"/>
    <col min="8705" max="8705" width="18" style="3" bestFit="1" customWidth="1"/>
    <col min="8706" max="8706" width="7.88671875" style="3" customWidth="1"/>
    <col min="8707" max="8707" width="7.6640625" style="3" customWidth="1"/>
    <col min="8708" max="8708" width="7.77734375" style="3" customWidth="1"/>
    <col min="8709" max="8709" width="8.77734375" style="3" customWidth="1"/>
    <col min="8710" max="8710" width="7.44140625" style="3" customWidth="1"/>
    <col min="8711" max="8711" width="8" style="3" customWidth="1"/>
    <col min="8712" max="8712" width="7.88671875" style="3" customWidth="1"/>
    <col min="8713" max="8713" width="7.77734375" style="3" customWidth="1"/>
    <col min="8714" max="8714" width="11.5546875" style="3" customWidth="1"/>
    <col min="8715" max="8715" width="7.77734375" style="3" customWidth="1"/>
    <col min="8716" max="8716" width="8.44140625" style="3" customWidth="1"/>
    <col min="8717" max="8960" width="8.88671875" style="3"/>
    <col min="8961" max="8961" width="18" style="3" bestFit="1" customWidth="1"/>
    <col min="8962" max="8962" width="7.88671875" style="3" customWidth="1"/>
    <col min="8963" max="8963" width="7.6640625" style="3" customWidth="1"/>
    <col min="8964" max="8964" width="7.77734375" style="3" customWidth="1"/>
    <col min="8965" max="8965" width="8.77734375" style="3" customWidth="1"/>
    <col min="8966" max="8966" width="7.44140625" style="3" customWidth="1"/>
    <col min="8967" max="8967" width="8" style="3" customWidth="1"/>
    <col min="8968" max="8968" width="7.88671875" style="3" customWidth="1"/>
    <col min="8969" max="8969" width="7.77734375" style="3" customWidth="1"/>
    <col min="8970" max="8970" width="11.5546875" style="3" customWidth="1"/>
    <col min="8971" max="8971" width="7.77734375" style="3" customWidth="1"/>
    <col min="8972" max="8972" width="8.44140625" style="3" customWidth="1"/>
    <col min="8973" max="9216" width="8.88671875" style="3"/>
    <col min="9217" max="9217" width="18" style="3" bestFit="1" customWidth="1"/>
    <col min="9218" max="9218" width="7.88671875" style="3" customWidth="1"/>
    <col min="9219" max="9219" width="7.6640625" style="3" customWidth="1"/>
    <col min="9220" max="9220" width="7.77734375" style="3" customWidth="1"/>
    <col min="9221" max="9221" width="8.77734375" style="3" customWidth="1"/>
    <col min="9222" max="9222" width="7.44140625" style="3" customWidth="1"/>
    <col min="9223" max="9223" width="8" style="3" customWidth="1"/>
    <col min="9224" max="9224" width="7.88671875" style="3" customWidth="1"/>
    <col min="9225" max="9225" width="7.77734375" style="3" customWidth="1"/>
    <col min="9226" max="9226" width="11.5546875" style="3" customWidth="1"/>
    <col min="9227" max="9227" width="7.77734375" style="3" customWidth="1"/>
    <col min="9228" max="9228" width="8.44140625" style="3" customWidth="1"/>
    <col min="9229" max="9472" width="8.88671875" style="3"/>
    <col min="9473" max="9473" width="18" style="3" bestFit="1" customWidth="1"/>
    <col min="9474" max="9474" width="7.88671875" style="3" customWidth="1"/>
    <col min="9475" max="9475" width="7.6640625" style="3" customWidth="1"/>
    <col min="9476" max="9476" width="7.77734375" style="3" customWidth="1"/>
    <col min="9477" max="9477" width="8.77734375" style="3" customWidth="1"/>
    <col min="9478" max="9478" width="7.44140625" style="3" customWidth="1"/>
    <col min="9479" max="9479" width="8" style="3" customWidth="1"/>
    <col min="9480" max="9480" width="7.88671875" style="3" customWidth="1"/>
    <col min="9481" max="9481" width="7.77734375" style="3" customWidth="1"/>
    <col min="9482" max="9482" width="11.5546875" style="3" customWidth="1"/>
    <col min="9483" max="9483" width="7.77734375" style="3" customWidth="1"/>
    <col min="9484" max="9484" width="8.44140625" style="3" customWidth="1"/>
    <col min="9485" max="9728" width="8.88671875" style="3"/>
    <col min="9729" max="9729" width="18" style="3" bestFit="1" customWidth="1"/>
    <col min="9730" max="9730" width="7.88671875" style="3" customWidth="1"/>
    <col min="9731" max="9731" width="7.6640625" style="3" customWidth="1"/>
    <col min="9732" max="9732" width="7.77734375" style="3" customWidth="1"/>
    <col min="9733" max="9733" width="8.77734375" style="3" customWidth="1"/>
    <col min="9734" max="9734" width="7.44140625" style="3" customWidth="1"/>
    <col min="9735" max="9735" width="8" style="3" customWidth="1"/>
    <col min="9736" max="9736" width="7.88671875" style="3" customWidth="1"/>
    <col min="9737" max="9737" width="7.77734375" style="3" customWidth="1"/>
    <col min="9738" max="9738" width="11.5546875" style="3" customWidth="1"/>
    <col min="9739" max="9739" width="7.77734375" style="3" customWidth="1"/>
    <col min="9740" max="9740" width="8.44140625" style="3" customWidth="1"/>
    <col min="9741" max="9984" width="8.88671875" style="3"/>
    <col min="9985" max="9985" width="18" style="3" bestFit="1" customWidth="1"/>
    <col min="9986" max="9986" width="7.88671875" style="3" customWidth="1"/>
    <col min="9987" max="9987" width="7.6640625" style="3" customWidth="1"/>
    <col min="9988" max="9988" width="7.77734375" style="3" customWidth="1"/>
    <col min="9989" max="9989" width="8.77734375" style="3" customWidth="1"/>
    <col min="9990" max="9990" width="7.44140625" style="3" customWidth="1"/>
    <col min="9991" max="9991" width="8" style="3" customWidth="1"/>
    <col min="9992" max="9992" width="7.88671875" style="3" customWidth="1"/>
    <col min="9993" max="9993" width="7.77734375" style="3" customWidth="1"/>
    <col min="9994" max="9994" width="11.5546875" style="3" customWidth="1"/>
    <col min="9995" max="9995" width="7.77734375" style="3" customWidth="1"/>
    <col min="9996" max="9996" width="8.44140625" style="3" customWidth="1"/>
    <col min="9997" max="10240" width="8.88671875" style="3"/>
    <col min="10241" max="10241" width="18" style="3" bestFit="1" customWidth="1"/>
    <col min="10242" max="10242" width="7.88671875" style="3" customWidth="1"/>
    <col min="10243" max="10243" width="7.6640625" style="3" customWidth="1"/>
    <col min="10244" max="10244" width="7.77734375" style="3" customWidth="1"/>
    <col min="10245" max="10245" width="8.77734375" style="3" customWidth="1"/>
    <col min="10246" max="10246" width="7.44140625" style="3" customWidth="1"/>
    <col min="10247" max="10247" width="8" style="3" customWidth="1"/>
    <col min="10248" max="10248" width="7.88671875" style="3" customWidth="1"/>
    <col min="10249" max="10249" width="7.77734375" style="3" customWidth="1"/>
    <col min="10250" max="10250" width="11.5546875" style="3" customWidth="1"/>
    <col min="10251" max="10251" width="7.77734375" style="3" customWidth="1"/>
    <col min="10252" max="10252" width="8.44140625" style="3" customWidth="1"/>
    <col min="10253" max="10496" width="8.88671875" style="3"/>
    <col min="10497" max="10497" width="18" style="3" bestFit="1" customWidth="1"/>
    <col min="10498" max="10498" width="7.88671875" style="3" customWidth="1"/>
    <col min="10499" max="10499" width="7.6640625" style="3" customWidth="1"/>
    <col min="10500" max="10500" width="7.77734375" style="3" customWidth="1"/>
    <col min="10501" max="10501" width="8.77734375" style="3" customWidth="1"/>
    <col min="10502" max="10502" width="7.44140625" style="3" customWidth="1"/>
    <col min="10503" max="10503" width="8" style="3" customWidth="1"/>
    <col min="10504" max="10504" width="7.88671875" style="3" customWidth="1"/>
    <col min="10505" max="10505" width="7.77734375" style="3" customWidth="1"/>
    <col min="10506" max="10506" width="11.5546875" style="3" customWidth="1"/>
    <col min="10507" max="10507" width="7.77734375" style="3" customWidth="1"/>
    <col min="10508" max="10508" width="8.44140625" style="3" customWidth="1"/>
    <col min="10509" max="10752" width="8.88671875" style="3"/>
    <col min="10753" max="10753" width="18" style="3" bestFit="1" customWidth="1"/>
    <col min="10754" max="10754" width="7.88671875" style="3" customWidth="1"/>
    <col min="10755" max="10755" width="7.6640625" style="3" customWidth="1"/>
    <col min="10756" max="10756" width="7.77734375" style="3" customWidth="1"/>
    <col min="10757" max="10757" width="8.77734375" style="3" customWidth="1"/>
    <col min="10758" max="10758" width="7.44140625" style="3" customWidth="1"/>
    <col min="10759" max="10759" width="8" style="3" customWidth="1"/>
    <col min="10760" max="10760" width="7.88671875" style="3" customWidth="1"/>
    <col min="10761" max="10761" width="7.77734375" style="3" customWidth="1"/>
    <col min="10762" max="10762" width="11.5546875" style="3" customWidth="1"/>
    <col min="10763" max="10763" width="7.77734375" style="3" customWidth="1"/>
    <col min="10764" max="10764" width="8.44140625" style="3" customWidth="1"/>
    <col min="10765" max="11008" width="8.88671875" style="3"/>
    <col min="11009" max="11009" width="18" style="3" bestFit="1" customWidth="1"/>
    <col min="11010" max="11010" width="7.88671875" style="3" customWidth="1"/>
    <col min="11011" max="11011" width="7.6640625" style="3" customWidth="1"/>
    <col min="11012" max="11012" width="7.77734375" style="3" customWidth="1"/>
    <col min="11013" max="11013" width="8.77734375" style="3" customWidth="1"/>
    <col min="11014" max="11014" width="7.44140625" style="3" customWidth="1"/>
    <col min="11015" max="11015" width="8" style="3" customWidth="1"/>
    <col min="11016" max="11016" width="7.88671875" style="3" customWidth="1"/>
    <col min="11017" max="11017" width="7.77734375" style="3" customWidth="1"/>
    <col min="11018" max="11018" width="11.5546875" style="3" customWidth="1"/>
    <col min="11019" max="11019" width="7.77734375" style="3" customWidth="1"/>
    <col min="11020" max="11020" width="8.44140625" style="3" customWidth="1"/>
    <col min="11021" max="11264" width="8.88671875" style="3"/>
    <col min="11265" max="11265" width="18" style="3" bestFit="1" customWidth="1"/>
    <col min="11266" max="11266" width="7.88671875" style="3" customWidth="1"/>
    <col min="11267" max="11267" width="7.6640625" style="3" customWidth="1"/>
    <col min="11268" max="11268" width="7.77734375" style="3" customWidth="1"/>
    <col min="11269" max="11269" width="8.77734375" style="3" customWidth="1"/>
    <col min="11270" max="11270" width="7.44140625" style="3" customWidth="1"/>
    <col min="11271" max="11271" width="8" style="3" customWidth="1"/>
    <col min="11272" max="11272" width="7.88671875" style="3" customWidth="1"/>
    <col min="11273" max="11273" width="7.77734375" style="3" customWidth="1"/>
    <col min="11274" max="11274" width="11.5546875" style="3" customWidth="1"/>
    <col min="11275" max="11275" width="7.77734375" style="3" customWidth="1"/>
    <col min="11276" max="11276" width="8.44140625" style="3" customWidth="1"/>
    <col min="11277" max="11520" width="8.88671875" style="3"/>
    <col min="11521" max="11521" width="18" style="3" bestFit="1" customWidth="1"/>
    <col min="11522" max="11522" width="7.88671875" style="3" customWidth="1"/>
    <col min="11523" max="11523" width="7.6640625" style="3" customWidth="1"/>
    <col min="11524" max="11524" width="7.77734375" style="3" customWidth="1"/>
    <col min="11525" max="11525" width="8.77734375" style="3" customWidth="1"/>
    <col min="11526" max="11526" width="7.44140625" style="3" customWidth="1"/>
    <col min="11527" max="11527" width="8" style="3" customWidth="1"/>
    <col min="11528" max="11528" width="7.88671875" style="3" customWidth="1"/>
    <col min="11529" max="11529" width="7.77734375" style="3" customWidth="1"/>
    <col min="11530" max="11530" width="11.5546875" style="3" customWidth="1"/>
    <col min="11531" max="11531" width="7.77734375" style="3" customWidth="1"/>
    <col min="11532" max="11532" width="8.44140625" style="3" customWidth="1"/>
    <col min="11533" max="11776" width="8.88671875" style="3"/>
    <col min="11777" max="11777" width="18" style="3" bestFit="1" customWidth="1"/>
    <col min="11778" max="11778" width="7.88671875" style="3" customWidth="1"/>
    <col min="11779" max="11779" width="7.6640625" style="3" customWidth="1"/>
    <col min="11780" max="11780" width="7.77734375" style="3" customWidth="1"/>
    <col min="11781" max="11781" width="8.77734375" style="3" customWidth="1"/>
    <col min="11782" max="11782" width="7.44140625" style="3" customWidth="1"/>
    <col min="11783" max="11783" width="8" style="3" customWidth="1"/>
    <col min="11784" max="11784" width="7.88671875" style="3" customWidth="1"/>
    <col min="11785" max="11785" width="7.77734375" style="3" customWidth="1"/>
    <col min="11786" max="11786" width="11.5546875" style="3" customWidth="1"/>
    <col min="11787" max="11787" width="7.77734375" style="3" customWidth="1"/>
    <col min="11788" max="11788" width="8.44140625" style="3" customWidth="1"/>
    <col min="11789" max="12032" width="8.88671875" style="3"/>
    <col min="12033" max="12033" width="18" style="3" bestFit="1" customWidth="1"/>
    <col min="12034" max="12034" width="7.88671875" style="3" customWidth="1"/>
    <col min="12035" max="12035" width="7.6640625" style="3" customWidth="1"/>
    <col min="12036" max="12036" width="7.77734375" style="3" customWidth="1"/>
    <col min="12037" max="12037" width="8.77734375" style="3" customWidth="1"/>
    <col min="12038" max="12038" width="7.44140625" style="3" customWidth="1"/>
    <col min="12039" max="12039" width="8" style="3" customWidth="1"/>
    <col min="12040" max="12040" width="7.88671875" style="3" customWidth="1"/>
    <col min="12041" max="12041" width="7.77734375" style="3" customWidth="1"/>
    <col min="12042" max="12042" width="11.5546875" style="3" customWidth="1"/>
    <col min="12043" max="12043" width="7.77734375" style="3" customWidth="1"/>
    <col min="12044" max="12044" width="8.44140625" style="3" customWidth="1"/>
    <col min="12045" max="12288" width="8.88671875" style="3"/>
    <col min="12289" max="12289" width="18" style="3" bestFit="1" customWidth="1"/>
    <col min="12290" max="12290" width="7.88671875" style="3" customWidth="1"/>
    <col min="12291" max="12291" width="7.6640625" style="3" customWidth="1"/>
    <col min="12292" max="12292" width="7.77734375" style="3" customWidth="1"/>
    <col min="12293" max="12293" width="8.77734375" style="3" customWidth="1"/>
    <col min="12294" max="12294" width="7.44140625" style="3" customWidth="1"/>
    <col min="12295" max="12295" width="8" style="3" customWidth="1"/>
    <col min="12296" max="12296" width="7.88671875" style="3" customWidth="1"/>
    <col min="12297" max="12297" width="7.77734375" style="3" customWidth="1"/>
    <col min="12298" max="12298" width="11.5546875" style="3" customWidth="1"/>
    <col min="12299" max="12299" width="7.77734375" style="3" customWidth="1"/>
    <col min="12300" max="12300" width="8.44140625" style="3" customWidth="1"/>
    <col min="12301" max="12544" width="8.88671875" style="3"/>
    <col min="12545" max="12545" width="18" style="3" bestFit="1" customWidth="1"/>
    <col min="12546" max="12546" width="7.88671875" style="3" customWidth="1"/>
    <col min="12547" max="12547" width="7.6640625" style="3" customWidth="1"/>
    <col min="12548" max="12548" width="7.77734375" style="3" customWidth="1"/>
    <col min="12549" max="12549" width="8.77734375" style="3" customWidth="1"/>
    <col min="12550" max="12550" width="7.44140625" style="3" customWidth="1"/>
    <col min="12551" max="12551" width="8" style="3" customWidth="1"/>
    <col min="12552" max="12552" width="7.88671875" style="3" customWidth="1"/>
    <col min="12553" max="12553" width="7.77734375" style="3" customWidth="1"/>
    <col min="12554" max="12554" width="11.5546875" style="3" customWidth="1"/>
    <col min="12555" max="12555" width="7.77734375" style="3" customWidth="1"/>
    <col min="12556" max="12556" width="8.44140625" style="3" customWidth="1"/>
    <col min="12557" max="12800" width="8.88671875" style="3"/>
    <col min="12801" max="12801" width="18" style="3" bestFit="1" customWidth="1"/>
    <col min="12802" max="12802" width="7.88671875" style="3" customWidth="1"/>
    <col min="12803" max="12803" width="7.6640625" style="3" customWidth="1"/>
    <col min="12804" max="12804" width="7.77734375" style="3" customWidth="1"/>
    <col min="12805" max="12805" width="8.77734375" style="3" customWidth="1"/>
    <col min="12806" max="12806" width="7.44140625" style="3" customWidth="1"/>
    <col min="12807" max="12807" width="8" style="3" customWidth="1"/>
    <col min="12808" max="12808" width="7.88671875" style="3" customWidth="1"/>
    <col min="12809" max="12809" width="7.77734375" style="3" customWidth="1"/>
    <col min="12810" max="12810" width="11.5546875" style="3" customWidth="1"/>
    <col min="12811" max="12811" width="7.77734375" style="3" customWidth="1"/>
    <col min="12812" max="12812" width="8.44140625" style="3" customWidth="1"/>
    <col min="12813" max="13056" width="8.88671875" style="3"/>
    <col min="13057" max="13057" width="18" style="3" bestFit="1" customWidth="1"/>
    <col min="13058" max="13058" width="7.88671875" style="3" customWidth="1"/>
    <col min="13059" max="13059" width="7.6640625" style="3" customWidth="1"/>
    <col min="13060" max="13060" width="7.77734375" style="3" customWidth="1"/>
    <col min="13061" max="13061" width="8.77734375" style="3" customWidth="1"/>
    <col min="13062" max="13062" width="7.44140625" style="3" customWidth="1"/>
    <col min="13063" max="13063" width="8" style="3" customWidth="1"/>
    <col min="13064" max="13064" width="7.88671875" style="3" customWidth="1"/>
    <col min="13065" max="13065" width="7.77734375" style="3" customWidth="1"/>
    <col min="13066" max="13066" width="11.5546875" style="3" customWidth="1"/>
    <col min="13067" max="13067" width="7.77734375" style="3" customWidth="1"/>
    <col min="13068" max="13068" width="8.44140625" style="3" customWidth="1"/>
    <col min="13069" max="13312" width="8.88671875" style="3"/>
    <col min="13313" max="13313" width="18" style="3" bestFit="1" customWidth="1"/>
    <col min="13314" max="13314" width="7.88671875" style="3" customWidth="1"/>
    <col min="13315" max="13315" width="7.6640625" style="3" customWidth="1"/>
    <col min="13316" max="13316" width="7.77734375" style="3" customWidth="1"/>
    <col min="13317" max="13317" width="8.77734375" style="3" customWidth="1"/>
    <col min="13318" max="13318" width="7.44140625" style="3" customWidth="1"/>
    <col min="13319" max="13319" width="8" style="3" customWidth="1"/>
    <col min="13320" max="13320" width="7.88671875" style="3" customWidth="1"/>
    <col min="13321" max="13321" width="7.77734375" style="3" customWidth="1"/>
    <col min="13322" max="13322" width="11.5546875" style="3" customWidth="1"/>
    <col min="13323" max="13323" width="7.77734375" style="3" customWidth="1"/>
    <col min="13324" max="13324" width="8.44140625" style="3" customWidth="1"/>
    <col min="13325" max="13568" width="8.88671875" style="3"/>
    <col min="13569" max="13569" width="18" style="3" bestFit="1" customWidth="1"/>
    <col min="13570" max="13570" width="7.88671875" style="3" customWidth="1"/>
    <col min="13571" max="13571" width="7.6640625" style="3" customWidth="1"/>
    <col min="13572" max="13572" width="7.77734375" style="3" customWidth="1"/>
    <col min="13573" max="13573" width="8.77734375" style="3" customWidth="1"/>
    <col min="13574" max="13574" width="7.44140625" style="3" customWidth="1"/>
    <col min="13575" max="13575" width="8" style="3" customWidth="1"/>
    <col min="13576" max="13576" width="7.88671875" style="3" customWidth="1"/>
    <col min="13577" max="13577" width="7.77734375" style="3" customWidth="1"/>
    <col min="13578" max="13578" width="11.5546875" style="3" customWidth="1"/>
    <col min="13579" max="13579" width="7.77734375" style="3" customWidth="1"/>
    <col min="13580" max="13580" width="8.44140625" style="3" customWidth="1"/>
    <col min="13581" max="13824" width="8.88671875" style="3"/>
    <col min="13825" max="13825" width="18" style="3" bestFit="1" customWidth="1"/>
    <col min="13826" max="13826" width="7.88671875" style="3" customWidth="1"/>
    <col min="13827" max="13827" width="7.6640625" style="3" customWidth="1"/>
    <col min="13828" max="13828" width="7.77734375" style="3" customWidth="1"/>
    <col min="13829" max="13829" width="8.77734375" style="3" customWidth="1"/>
    <col min="13830" max="13830" width="7.44140625" style="3" customWidth="1"/>
    <col min="13831" max="13831" width="8" style="3" customWidth="1"/>
    <col min="13832" max="13832" width="7.88671875" style="3" customWidth="1"/>
    <col min="13833" max="13833" width="7.77734375" style="3" customWidth="1"/>
    <col min="13834" max="13834" width="11.5546875" style="3" customWidth="1"/>
    <col min="13835" max="13835" width="7.77734375" style="3" customWidth="1"/>
    <col min="13836" max="13836" width="8.44140625" style="3" customWidth="1"/>
    <col min="13837" max="14080" width="8.88671875" style="3"/>
    <col min="14081" max="14081" width="18" style="3" bestFit="1" customWidth="1"/>
    <col min="14082" max="14082" width="7.88671875" style="3" customWidth="1"/>
    <col min="14083" max="14083" width="7.6640625" style="3" customWidth="1"/>
    <col min="14084" max="14084" width="7.77734375" style="3" customWidth="1"/>
    <col min="14085" max="14085" width="8.77734375" style="3" customWidth="1"/>
    <col min="14086" max="14086" width="7.44140625" style="3" customWidth="1"/>
    <col min="14087" max="14087" width="8" style="3" customWidth="1"/>
    <col min="14088" max="14088" width="7.88671875" style="3" customWidth="1"/>
    <col min="14089" max="14089" width="7.77734375" style="3" customWidth="1"/>
    <col min="14090" max="14090" width="11.5546875" style="3" customWidth="1"/>
    <col min="14091" max="14091" width="7.77734375" style="3" customWidth="1"/>
    <col min="14092" max="14092" width="8.44140625" style="3" customWidth="1"/>
    <col min="14093" max="14336" width="8.88671875" style="3"/>
    <col min="14337" max="14337" width="18" style="3" bestFit="1" customWidth="1"/>
    <col min="14338" max="14338" width="7.88671875" style="3" customWidth="1"/>
    <col min="14339" max="14339" width="7.6640625" style="3" customWidth="1"/>
    <col min="14340" max="14340" width="7.77734375" style="3" customWidth="1"/>
    <col min="14341" max="14341" width="8.77734375" style="3" customWidth="1"/>
    <col min="14342" max="14342" width="7.44140625" style="3" customWidth="1"/>
    <col min="14343" max="14343" width="8" style="3" customWidth="1"/>
    <col min="14344" max="14344" width="7.88671875" style="3" customWidth="1"/>
    <col min="14345" max="14345" width="7.77734375" style="3" customWidth="1"/>
    <col min="14346" max="14346" width="11.5546875" style="3" customWidth="1"/>
    <col min="14347" max="14347" width="7.77734375" style="3" customWidth="1"/>
    <col min="14348" max="14348" width="8.44140625" style="3" customWidth="1"/>
    <col min="14349" max="14592" width="8.88671875" style="3"/>
    <col min="14593" max="14593" width="18" style="3" bestFit="1" customWidth="1"/>
    <col min="14594" max="14594" width="7.88671875" style="3" customWidth="1"/>
    <col min="14595" max="14595" width="7.6640625" style="3" customWidth="1"/>
    <col min="14596" max="14596" width="7.77734375" style="3" customWidth="1"/>
    <col min="14597" max="14597" width="8.77734375" style="3" customWidth="1"/>
    <col min="14598" max="14598" width="7.44140625" style="3" customWidth="1"/>
    <col min="14599" max="14599" width="8" style="3" customWidth="1"/>
    <col min="14600" max="14600" width="7.88671875" style="3" customWidth="1"/>
    <col min="14601" max="14601" width="7.77734375" style="3" customWidth="1"/>
    <col min="14602" max="14602" width="11.5546875" style="3" customWidth="1"/>
    <col min="14603" max="14603" width="7.77734375" style="3" customWidth="1"/>
    <col min="14604" max="14604" width="8.44140625" style="3" customWidth="1"/>
    <col min="14605" max="14848" width="8.88671875" style="3"/>
    <col min="14849" max="14849" width="18" style="3" bestFit="1" customWidth="1"/>
    <col min="14850" max="14850" width="7.88671875" style="3" customWidth="1"/>
    <col min="14851" max="14851" width="7.6640625" style="3" customWidth="1"/>
    <col min="14852" max="14852" width="7.77734375" style="3" customWidth="1"/>
    <col min="14853" max="14853" width="8.77734375" style="3" customWidth="1"/>
    <col min="14854" max="14854" width="7.44140625" style="3" customWidth="1"/>
    <col min="14855" max="14855" width="8" style="3" customWidth="1"/>
    <col min="14856" max="14856" width="7.88671875" style="3" customWidth="1"/>
    <col min="14857" max="14857" width="7.77734375" style="3" customWidth="1"/>
    <col min="14858" max="14858" width="11.5546875" style="3" customWidth="1"/>
    <col min="14859" max="14859" width="7.77734375" style="3" customWidth="1"/>
    <col min="14860" max="14860" width="8.44140625" style="3" customWidth="1"/>
    <col min="14861" max="15104" width="8.88671875" style="3"/>
    <col min="15105" max="15105" width="18" style="3" bestFit="1" customWidth="1"/>
    <col min="15106" max="15106" width="7.88671875" style="3" customWidth="1"/>
    <col min="15107" max="15107" width="7.6640625" style="3" customWidth="1"/>
    <col min="15108" max="15108" width="7.77734375" style="3" customWidth="1"/>
    <col min="15109" max="15109" width="8.77734375" style="3" customWidth="1"/>
    <col min="15110" max="15110" width="7.44140625" style="3" customWidth="1"/>
    <col min="15111" max="15111" width="8" style="3" customWidth="1"/>
    <col min="15112" max="15112" width="7.88671875" style="3" customWidth="1"/>
    <col min="15113" max="15113" width="7.77734375" style="3" customWidth="1"/>
    <col min="15114" max="15114" width="11.5546875" style="3" customWidth="1"/>
    <col min="15115" max="15115" width="7.77734375" style="3" customWidth="1"/>
    <col min="15116" max="15116" width="8.44140625" style="3" customWidth="1"/>
    <col min="15117" max="15360" width="8.88671875" style="3"/>
    <col min="15361" max="15361" width="18" style="3" bestFit="1" customWidth="1"/>
    <col min="15362" max="15362" width="7.88671875" style="3" customWidth="1"/>
    <col min="15363" max="15363" width="7.6640625" style="3" customWidth="1"/>
    <col min="15364" max="15364" width="7.77734375" style="3" customWidth="1"/>
    <col min="15365" max="15365" width="8.77734375" style="3" customWidth="1"/>
    <col min="15366" max="15366" width="7.44140625" style="3" customWidth="1"/>
    <col min="15367" max="15367" width="8" style="3" customWidth="1"/>
    <col min="15368" max="15368" width="7.88671875" style="3" customWidth="1"/>
    <col min="15369" max="15369" width="7.77734375" style="3" customWidth="1"/>
    <col min="15370" max="15370" width="11.5546875" style="3" customWidth="1"/>
    <col min="15371" max="15371" width="7.77734375" style="3" customWidth="1"/>
    <col min="15372" max="15372" width="8.44140625" style="3" customWidth="1"/>
    <col min="15373" max="15616" width="8.88671875" style="3"/>
    <col min="15617" max="15617" width="18" style="3" bestFit="1" customWidth="1"/>
    <col min="15618" max="15618" width="7.88671875" style="3" customWidth="1"/>
    <col min="15619" max="15619" width="7.6640625" style="3" customWidth="1"/>
    <col min="15620" max="15620" width="7.77734375" style="3" customWidth="1"/>
    <col min="15621" max="15621" width="8.77734375" style="3" customWidth="1"/>
    <col min="15622" max="15622" width="7.44140625" style="3" customWidth="1"/>
    <col min="15623" max="15623" width="8" style="3" customWidth="1"/>
    <col min="15624" max="15624" width="7.88671875" style="3" customWidth="1"/>
    <col min="15625" max="15625" width="7.77734375" style="3" customWidth="1"/>
    <col min="15626" max="15626" width="11.5546875" style="3" customWidth="1"/>
    <col min="15627" max="15627" width="7.77734375" style="3" customWidth="1"/>
    <col min="15628" max="15628" width="8.44140625" style="3" customWidth="1"/>
    <col min="15629" max="15872" width="8.88671875" style="3"/>
    <col min="15873" max="15873" width="18" style="3" bestFit="1" customWidth="1"/>
    <col min="15874" max="15874" width="7.88671875" style="3" customWidth="1"/>
    <col min="15875" max="15875" width="7.6640625" style="3" customWidth="1"/>
    <col min="15876" max="15876" width="7.77734375" style="3" customWidth="1"/>
    <col min="15877" max="15877" width="8.77734375" style="3" customWidth="1"/>
    <col min="15878" max="15878" width="7.44140625" style="3" customWidth="1"/>
    <col min="15879" max="15879" width="8" style="3" customWidth="1"/>
    <col min="15880" max="15880" width="7.88671875" style="3" customWidth="1"/>
    <col min="15881" max="15881" width="7.77734375" style="3" customWidth="1"/>
    <col min="15882" max="15882" width="11.5546875" style="3" customWidth="1"/>
    <col min="15883" max="15883" width="7.77734375" style="3" customWidth="1"/>
    <col min="15884" max="15884" width="8.44140625" style="3" customWidth="1"/>
    <col min="15885" max="16128" width="8.88671875" style="3"/>
    <col min="16129" max="16129" width="18" style="3" bestFit="1" customWidth="1"/>
    <col min="16130" max="16130" width="7.88671875" style="3" customWidth="1"/>
    <col min="16131" max="16131" width="7.6640625" style="3" customWidth="1"/>
    <col min="16132" max="16132" width="7.77734375" style="3" customWidth="1"/>
    <col min="16133" max="16133" width="8.77734375" style="3" customWidth="1"/>
    <col min="16134" max="16134" width="7.44140625" style="3" customWidth="1"/>
    <col min="16135" max="16135" width="8" style="3" customWidth="1"/>
    <col min="16136" max="16136" width="7.88671875" style="3" customWidth="1"/>
    <col min="16137" max="16137" width="7.77734375" style="3" customWidth="1"/>
    <col min="16138" max="16138" width="11.5546875" style="3" customWidth="1"/>
    <col min="16139" max="16139" width="7.77734375" style="3" customWidth="1"/>
    <col min="16140" max="16140" width="8.44140625" style="3" customWidth="1"/>
    <col min="16141" max="16384" width="8.88671875" style="3"/>
  </cols>
  <sheetData>
    <row r="1" spans="1:12" x14ac:dyDescent="0.25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7" t="s">
        <v>48</v>
      </c>
      <c r="B2" s="8" t="s">
        <v>48</v>
      </c>
      <c r="C2" s="8" t="s">
        <v>48</v>
      </c>
      <c r="D2" s="8" t="s">
        <v>48</v>
      </c>
      <c r="E2" s="8" t="s">
        <v>48</v>
      </c>
      <c r="F2" s="8" t="s">
        <v>48</v>
      </c>
      <c r="G2" s="8" t="s">
        <v>48</v>
      </c>
      <c r="H2" s="8" t="s">
        <v>48</v>
      </c>
      <c r="I2" s="8" t="s">
        <v>48</v>
      </c>
      <c r="J2" s="9" t="s">
        <v>68</v>
      </c>
      <c r="K2" s="10"/>
      <c r="L2" s="10"/>
    </row>
    <row r="3" spans="1:12" ht="15" customHeight="1" x14ac:dyDescent="0.25">
      <c r="A3" s="11" t="s">
        <v>48</v>
      </c>
      <c r="B3" s="4" t="s">
        <v>69</v>
      </c>
      <c r="C3" s="5"/>
      <c r="D3" s="5"/>
      <c r="E3" s="5"/>
      <c r="F3" s="5"/>
      <c r="G3" s="5"/>
      <c r="H3" s="6"/>
      <c r="I3" s="12" t="s">
        <v>43</v>
      </c>
      <c r="J3" s="13" t="s">
        <v>44</v>
      </c>
      <c r="K3" s="14"/>
      <c r="L3" s="15"/>
    </row>
    <row r="4" spans="1:12" ht="15" customHeight="1" x14ac:dyDescent="0.25">
      <c r="A4" s="16" t="s">
        <v>0</v>
      </c>
      <c r="B4" s="17" t="s">
        <v>36</v>
      </c>
      <c r="C4" s="17" t="s">
        <v>37</v>
      </c>
      <c r="D4" s="17" t="s">
        <v>38</v>
      </c>
      <c r="E4" s="17" t="s">
        <v>70</v>
      </c>
      <c r="F4" s="17" t="s">
        <v>40</v>
      </c>
      <c r="G4" s="17" t="s">
        <v>41</v>
      </c>
      <c r="H4" s="18" t="s">
        <v>71</v>
      </c>
      <c r="I4" s="12"/>
      <c r="J4" s="19" t="s">
        <v>35</v>
      </c>
      <c r="K4" s="20" t="s">
        <v>45</v>
      </c>
      <c r="L4" s="19" t="s">
        <v>46</v>
      </c>
    </row>
    <row r="5" spans="1:12" ht="15" customHeight="1" x14ac:dyDescent="0.25">
      <c r="A5" s="21" t="s">
        <v>72</v>
      </c>
      <c r="B5" s="22">
        <f t="shared" ref="B5:H5" si="0">SUM(B6,B14,B21,B26,B31,B37,B44,B51)</f>
        <v>2462190</v>
      </c>
      <c r="C5" s="22">
        <f t="shared" si="0"/>
        <v>211302</v>
      </c>
      <c r="D5" s="22">
        <f t="shared" si="0"/>
        <v>140298</v>
      </c>
      <c r="E5" s="22">
        <f t="shared" si="0"/>
        <v>2110590</v>
      </c>
      <c r="F5" s="22">
        <f t="shared" si="0"/>
        <v>74802</v>
      </c>
      <c r="G5" s="22">
        <v>16470</v>
      </c>
      <c r="H5" s="22">
        <f t="shared" si="0"/>
        <v>3386</v>
      </c>
      <c r="I5" s="22">
        <v>126260</v>
      </c>
      <c r="J5" s="22">
        <v>83692321</v>
      </c>
      <c r="K5" s="22">
        <v>939416</v>
      </c>
      <c r="L5" s="22">
        <v>7429816</v>
      </c>
    </row>
    <row r="6" spans="1:12" ht="15" customHeight="1" x14ac:dyDescent="0.25">
      <c r="A6" s="21" t="s">
        <v>54</v>
      </c>
      <c r="B6" s="23">
        <f t="shared" ref="B6:L6" si="1">B7+B8+B9+B10+B11+B12+B13</f>
        <v>154757</v>
      </c>
      <c r="C6" s="23">
        <f t="shared" si="1"/>
        <v>61878</v>
      </c>
      <c r="D6" s="23">
        <f t="shared" si="1"/>
        <v>72277</v>
      </c>
      <c r="E6" s="23">
        <f t="shared" si="1"/>
        <v>20602</v>
      </c>
      <c r="F6" s="23">
        <f t="shared" si="1"/>
        <v>7624</v>
      </c>
      <c r="G6" s="23">
        <f t="shared" si="1"/>
        <v>1150</v>
      </c>
      <c r="H6" s="23">
        <f t="shared" si="1"/>
        <v>0</v>
      </c>
      <c r="I6" s="23">
        <f t="shared" si="1"/>
        <v>30566</v>
      </c>
      <c r="J6" s="23">
        <f t="shared" si="1"/>
        <v>454363</v>
      </c>
      <c r="K6" s="23">
        <f t="shared" si="1"/>
        <v>17248</v>
      </c>
      <c r="L6" s="23">
        <f t="shared" si="1"/>
        <v>437115</v>
      </c>
    </row>
    <row r="7" spans="1:12" ht="15" customHeight="1" x14ac:dyDescent="0.25">
      <c r="A7" s="24" t="s">
        <v>1</v>
      </c>
      <c r="B7" s="25" t="s">
        <v>73</v>
      </c>
      <c r="C7" s="25" t="s">
        <v>39</v>
      </c>
      <c r="D7" s="25" t="s">
        <v>73</v>
      </c>
      <c r="E7" s="25" t="s">
        <v>39</v>
      </c>
      <c r="F7" s="25" t="s">
        <v>39</v>
      </c>
      <c r="G7" s="25" t="s">
        <v>39</v>
      </c>
      <c r="H7" s="25" t="s">
        <v>39</v>
      </c>
      <c r="I7" s="25" t="s">
        <v>42</v>
      </c>
      <c r="J7" s="26" t="s">
        <v>74</v>
      </c>
      <c r="K7" s="25" t="s">
        <v>39</v>
      </c>
      <c r="L7" s="25" t="s">
        <v>74</v>
      </c>
    </row>
    <row r="8" spans="1:12" ht="15" customHeight="1" x14ac:dyDescent="0.25">
      <c r="A8" s="24" t="s">
        <v>2</v>
      </c>
      <c r="B8" s="25" t="s">
        <v>75</v>
      </c>
      <c r="C8" s="25" t="s">
        <v>76</v>
      </c>
      <c r="D8" s="25" t="s">
        <v>77</v>
      </c>
      <c r="E8" s="25" t="s">
        <v>39</v>
      </c>
      <c r="F8" s="25" t="s">
        <v>39</v>
      </c>
      <c r="G8" s="25" t="s">
        <v>39</v>
      </c>
      <c r="H8" s="25" t="s">
        <v>39</v>
      </c>
      <c r="I8" s="25" t="s">
        <v>78</v>
      </c>
      <c r="J8" s="25" t="s">
        <v>79</v>
      </c>
      <c r="K8" s="25" t="s">
        <v>39</v>
      </c>
      <c r="L8" s="25" t="s">
        <v>79</v>
      </c>
    </row>
    <row r="9" spans="1:12" ht="15" customHeight="1" x14ac:dyDescent="0.25">
      <c r="A9" s="24" t="s">
        <v>3</v>
      </c>
      <c r="B9" s="25" t="s">
        <v>80</v>
      </c>
      <c r="C9" s="25" t="s">
        <v>39</v>
      </c>
      <c r="D9" s="25" t="s">
        <v>80</v>
      </c>
      <c r="E9" s="25" t="s">
        <v>39</v>
      </c>
      <c r="F9" s="25" t="s">
        <v>39</v>
      </c>
      <c r="G9" s="25" t="s">
        <v>39</v>
      </c>
      <c r="H9" s="25" t="s">
        <v>39</v>
      </c>
      <c r="I9" s="25" t="s">
        <v>81</v>
      </c>
      <c r="J9" s="25" t="s">
        <v>82</v>
      </c>
      <c r="K9" s="25" t="s">
        <v>39</v>
      </c>
      <c r="L9" s="25" t="s">
        <v>82</v>
      </c>
    </row>
    <row r="10" spans="1:12" ht="15" customHeight="1" x14ac:dyDescent="0.25">
      <c r="A10" s="24" t="s">
        <v>4</v>
      </c>
      <c r="B10" s="25" t="s">
        <v>83</v>
      </c>
      <c r="C10" s="25" t="s">
        <v>80</v>
      </c>
      <c r="D10" s="25" t="s">
        <v>84</v>
      </c>
      <c r="E10" s="25" t="s">
        <v>39</v>
      </c>
      <c r="F10" s="25" t="s">
        <v>39</v>
      </c>
      <c r="G10" s="25" t="s">
        <v>39</v>
      </c>
      <c r="H10" s="25" t="s">
        <v>39</v>
      </c>
      <c r="I10" s="25" t="s">
        <v>85</v>
      </c>
      <c r="J10" s="25" t="s">
        <v>86</v>
      </c>
      <c r="K10" s="25" t="s">
        <v>39</v>
      </c>
      <c r="L10" s="25" t="s">
        <v>86</v>
      </c>
    </row>
    <row r="11" spans="1:12" ht="15" customHeight="1" x14ac:dyDescent="0.25">
      <c r="A11" s="24" t="s">
        <v>55</v>
      </c>
      <c r="B11" s="25" t="s">
        <v>87</v>
      </c>
      <c r="C11" s="25" t="s">
        <v>88</v>
      </c>
      <c r="D11" s="25" t="s">
        <v>89</v>
      </c>
      <c r="E11" s="25" t="s">
        <v>90</v>
      </c>
      <c r="F11" s="25" t="s">
        <v>91</v>
      </c>
      <c r="G11" s="25" t="s">
        <v>92</v>
      </c>
      <c r="H11" s="25" t="s">
        <v>39</v>
      </c>
      <c r="I11" s="25" t="s">
        <v>93</v>
      </c>
      <c r="J11" s="25" t="s">
        <v>94</v>
      </c>
      <c r="K11" s="25" t="s">
        <v>95</v>
      </c>
      <c r="L11" s="25" t="s">
        <v>96</v>
      </c>
    </row>
    <row r="12" spans="1:12" ht="15" customHeight="1" x14ac:dyDescent="0.25">
      <c r="A12" s="24" t="s">
        <v>5</v>
      </c>
      <c r="B12" s="25" t="s">
        <v>97</v>
      </c>
      <c r="C12" s="25" t="s">
        <v>98</v>
      </c>
      <c r="D12" s="25" t="s">
        <v>99</v>
      </c>
      <c r="E12" s="25" t="s">
        <v>100</v>
      </c>
      <c r="F12" s="25" t="s">
        <v>101</v>
      </c>
      <c r="G12" s="25" t="s">
        <v>101</v>
      </c>
      <c r="H12" s="25" t="s">
        <v>39</v>
      </c>
      <c r="I12" s="25" t="s">
        <v>102</v>
      </c>
      <c r="J12" s="25" t="s">
        <v>103</v>
      </c>
      <c r="K12" s="25" t="s">
        <v>104</v>
      </c>
      <c r="L12" s="25" t="s">
        <v>105</v>
      </c>
    </row>
    <row r="13" spans="1:12" ht="15" customHeight="1" x14ac:dyDescent="0.25">
      <c r="A13" s="24" t="s">
        <v>6</v>
      </c>
      <c r="B13" s="25" t="s">
        <v>106</v>
      </c>
      <c r="C13" s="25" t="s">
        <v>107</v>
      </c>
      <c r="D13" s="25" t="s">
        <v>108</v>
      </c>
      <c r="E13" s="25" t="s">
        <v>109</v>
      </c>
      <c r="F13" s="25" t="s">
        <v>110</v>
      </c>
      <c r="G13" s="25" t="s">
        <v>111</v>
      </c>
      <c r="H13" s="25" t="s">
        <v>39</v>
      </c>
      <c r="I13" s="25" t="s">
        <v>112</v>
      </c>
      <c r="J13" s="25" t="s">
        <v>113</v>
      </c>
      <c r="K13" s="25" t="s">
        <v>114</v>
      </c>
      <c r="L13" s="25" t="s">
        <v>115</v>
      </c>
    </row>
    <row r="14" spans="1:12" s="28" customFormat="1" ht="15" customHeight="1" x14ac:dyDescent="0.25">
      <c r="A14" s="27" t="s">
        <v>33</v>
      </c>
      <c r="B14" s="23">
        <f t="shared" ref="B14:L14" si="2">B15+B16+B17+B18+B19+B20</f>
        <v>155709</v>
      </c>
      <c r="C14" s="23">
        <f t="shared" si="2"/>
        <v>72688</v>
      </c>
      <c r="D14" s="23">
        <f t="shared" si="2"/>
        <v>43570</v>
      </c>
      <c r="E14" s="23">
        <f t="shared" si="2"/>
        <v>39451</v>
      </c>
      <c r="F14" s="23">
        <f t="shared" si="2"/>
        <v>3312</v>
      </c>
      <c r="G14" s="23">
        <f t="shared" si="2"/>
        <v>8991</v>
      </c>
      <c r="H14" s="23">
        <f t="shared" si="2"/>
        <v>0</v>
      </c>
      <c r="I14" s="23">
        <f t="shared" si="2"/>
        <v>78213</v>
      </c>
      <c r="J14" s="23">
        <f t="shared" si="2"/>
        <v>837794</v>
      </c>
      <c r="K14" s="23">
        <f t="shared" si="2"/>
        <v>101556</v>
      </c>
      <c r="L14" s="23">
        <f t="shared" si="2"/>
        <v>736238</v>
      </c>
    </row>
    <row r="15" spans="1:12" ht="15" customHeight="1" x14ac:dyDescent="0.25">
      <c r="A15" s="24" t="s">
        <v>7</v>
      </c>
      <c r="B15" s="25" t="s">
        <v>116</v>
      </c>
      <c r="C15" s="25" t="s">
        <v>117</v>
      </c>
      <c r="D15" s="25" t="s">
        <v>118</v>
      </c>
      <c r="E15" s="25" t="s">
        <v>119</v>
      </c>
      <c r="F15" s="25" t="s">
        <v>119</v>
      </c>
      <c r="G15" s="25" t="s">
        <v>120</v>
      </c>
      <c r="H15" s="25" t="s">
        <v>39</v>
      </c>
      <c r="I15" s="25" t="s">
        <v>121</v>
      </c>
      <c r="J15" s="25" t="s">
        <v>122</v>
      </c>
      <c r="K15" s="25" t="s">
        <v>123</v>
      </c>
      <c r="L15" s="25" t="s">
        <v>124</v>
      </c>
    </row>
    <row r="16" spans="1:12" ht="15" customHeight="1" x14ac:dyDescent="0.25">
      <c r="A16" s="24" t="s">
        <v>56</v>
      </c>
      <c r="B16" s="25" t="s">
        <v>125</v>
      </c>
      <c r="C16" s="25" t="s">
        <v>126</v>
      </c>
      <c r="D16" s="25" t="s">
        <v>127</v>
      </c>
      <c r="E16" s="25" t="s">
        <v>39</v>
      </c>
      <c r="F16" s="25" t="s">
        <v>39</v>
      </c>
      <c r="G16" s="25" t="s">
        <v>128</v>
      </c>
      <c r="H16" s="25" t="s">
        <v>39</v>
      </c>
      <c r="I16" s="25" t="s">
        <v>129</v>
      </c>
      <c r="J16" s="25" t="s">
        <v>130</v>
      </c>
      <c r="K16" s="25" t="s">
        <v>131</v>
      </c>
      <c r="L16" s="25" t="s">
        <v>132</v>
      </c>
    </row>
    <row r="17" spans="1:12" ht="15" customHeight="1" x14ac:dyDescent="0.25">
      <c r="A17" s="24" t="s">
        <v>8</v>
      </c>
      <c r="B17" s="25" t="s">
        <v>133</v>
      </c>
      <c r="C17" s="25" t="s">
        <v>134</v>
      </c>
      <c r="D17" s="25" t="s">
        <v>135</v>
      </c>
      <c r="E17" s="25" t="s">
        <v>136</v>
      </c>
      <c r="F17" s="25" t="s">
        <v>137</v>
      </c>
      <c r="G17" s="25" t="s">
        <v>138</v>
      </c>
      <c r="H17" s="25" t="s">
        <v>39</v>
      </c>
      <c r="I17" s="25" t="s">
        <v>139</v>
      </c>
      <c r="J17" s="25" t="s">
        <v>140</v>
      </c>
      <c r="K17" s="25" t="s">
        <v>141</v>
      </c>
      <c r="L17" s="25" t="s">
        <v>142</v>
      </c>
    </row>
    <row r="18" spans="1:12" ht="15" customHeight="1" x14ac:dyDescent="0.25">
      <c r="A18" s="24" t="s">
        <v>57</v>
      </c>
      <c r="B18" s="25" t="s">
        <v>143</v>
      </c>
      <c r="C18" s="25" t="s">
        <v>144</v>
      </c>
      <c r="D18" s="25" t="s">
        <v>145</v>
      </c>
      <c r="E18" s="25" t="s">
        <v>146</v>
      </c>
      <c r="F18" s="25" t="s">
        <v>147</v>
      </c>
      <c r="G18" s="25" t="s">
        <v>148</v>
      </c>
      <c r="H18" s="25" t="s">
        <v>39</v>
      </c>
      <c r="I18" s="25" t="s">
        <v>149</v>
      </c>
      <c r="J18" s="25" t="s">
        <v>150</v>
      </c>
      <c r="K18" s="25" t="s">
        <v>151</v>
      </c>
      <c r="L18" s="25" t="s">
        <v>152</v>
      </c>
    </row>
    <row r="19" spans="1:12" ht="15" customHeight="1" x14ac:dyDescent="0.25">
      <c r="A19" s="24" t="s">
        <v>58</v>
      </c>
      <c r="B19" s="25" t="s">
        <v>153</v>
      </c>
      <c r="C19" s="25" t="s">
        <v>154</v>
      </c>
      <c r="D19" s="25" t="s">
        <v>155</v>
      </c>
      <c r="E19" s="25" t="s">
        <v>156</v>
      </c>
      <c r="F19" s="25" t="s">
        <v>157</v>
      </c>
      <c r="G19" s="25" t="s">
        <v>158</v>
      </c>
      <c r="H19" s="25" t="s">
        <v>39</v>
      </c>
      <c r="I19" s="25" t="s">
        <v>159</v>
      </c>
      <c r="J19" s="25" t="s">
        <v>160</v>
      </c>
      <c r="K19" s="25" t="s">
        <v>161</v>
      </c>
      <c r="L19" s="25" t="s">
        <v>162</v>
      </c>
    </row>
    <row r="20" spans="1:12" ht="15" customHeight="1" x14ac:dyDescent="0.25">
      <c r="A20" s="24" t="s">
        <v>59</v>
      </c>
      <c r="B20" s="25" t="s">
        <v>163</v>
      </c>
      <c r="C20" s="25" t="s">
        <v>164</v>
      </c>
      <c r="D20" s="25" t="s">
        <v>165</v>
      </c>
      <c r="E20" s="25" t="s">
        <v>166</v>
      </c>
      <c r="F20" s="25" t="s">
        <v>167</v>
      </c>
      <c r="G20" s="25" t="s">
        <v>168</v>
      </c>
      <c r="H20" s="25" t="s">
        <v>39</v>
      </c>
      <c r="I20" s="25" t="s">
        <v>169</v>
      </c>
      <c r="J20" s="25" t="s">
        <v>170</v>
      </c>
      <c r="K20" s="25" t="s">
        <v>171</v>
      </c>
      <c r="L20" s="25" t="s">
        <v>172</v>
      </c>
    </row>
    <row r="21" spans="1:12" s="28" customFormat="1" ht="15" customHeight="1" x14ac:dyDescent="0.25">
      <c r="A21" s="27" t="s">
        <v>60</v>
      </c>
      <c r="B21" s="23">
        <f t="shared" ref="B21:L21" si="3">B22+B23+B24+B25</f>
        <v>263647</v>
      </c>
      <c r="C21" s="23">
        <f t="shared" si="3"/>
        <v>13212</v>
      </c>
      <c r="D21" s="23">
        <f t="shared" si="3"/>
        <v>10215</v>
      </c>
      <c r="E21" s="23">
        <f t="shared" si="3"/>
        <v>240220</v>
      </c>
      <c r="F21" s="23">
        <f t="shared" si="3"/>
        <v>13055</v>
      </c>
      <c r="G21" s="23">
        <f t="shared" si="3"/>
        <v>123</v>
      </c>
      <c r="H21" s="23">
        <f t="shared" si="3"/>
        <v>0</v>
      </c>
      <c r="I21" s="23">
        <f t="shared" si="3"/>
        <v>1512</v>
      </c>
      <c r="J21" s="23">
        <f t="shared" si="3"/>
        <v>1686061</v>
      </c>
      <c r="K21" s="23">
        <f t="shared" si="3"/>
        <v>19041</v>
      </c>
      <c r="L21" s="23">
        <f t="shared" si="3"/>
        <v>1667020</v>
      </c>
    </row>
    <row r="22" spans="1:12" ht="15" customHeight="1" x14ac:dyDescent="0.25">
      <c r="A22" s="24" t="s">
        <v>173</v>
      </c>
      <c r="B22" s="25" t="s">
        <v>174</v>
      </c>
      <c r="C22" s="25" t="s">
        <v>175</v>
      </c>
      <c r="D22" s="25" t="s">
        <v>176</v>
      </c>
      <c r="E22" s="25" t="s">
        <v>177</v>
      </c>
      <c r="F22" s="25" t="s">
        <v>178</v>
      </c>
      <c r="G22" s="25" t="s">
        <v>179</v>
      </c>
      <c r="H22" s="25" t="s">
        <v>39</v>
      </c>
      <c r="I22" s="25" t="s">
        <v>180</v>
      </c>
      <c r="J22" s="25" t="s">
        <v>181</v>
      </c>
      <c r="K22" s="25" t="s">
        <v>182</v>
      </c>
      <c r="L22" s="25" t="s">
        <v>183</v>
      </c>
    </row>
    <row r="23" spans="1:12" ht="15" customHeight="1" x14ac:dyDescent="0.25">
      <c r="A23" s="24" t="s">
        <v>9</v>
      </c>
      <c r="B23" s="25" t="s">
        <v>184</v>
      </c>
      <c r="C23" s="25" t="s">
        <v>185</v>
      </c>
      <c r="D23" s="25" t="s">
        <v>186</v>
      </c>
      <c r="E23" s="25" t="s">
        <v>187</v>
      </c>
      <c r="F23" s="25" t="s">
        <v>188</v>
      </c>
      <c r="G23" s="25" t="s">
        <v>189</v>
      </c>
      <c r="H23" s="25" t="s">
        <v>39</v>
      </c>
      <c r="I23" s="25" t="s">
        <v>190</v>
      </c>
      <c r="J23" s="25" t="s">
        <v>191</v>
      </c>
      <c r="K23" s="25" t="s">
        <v>192</v>
      </c>
      <c r="L23" s="25" t="s">
        <v>193</v>
      </c>
    </row>
    <row r="24" spans="1:12" ht="15" customHeight="1" x14ac:dyDescent="0.25">
      <c r="A24" s="24" t="s">
        <v>10</v>
      </c>
      <c r="B24" s="25" t="s">
        <v>194</v>
      </c>
      <c r="C24" s="25" t="s">
        <v>195</v>
      </c>
      <c r="D24" s="25" t="s">
        <v>196</v>
      </c>
      <c r="E24" s="25" t="s">
        <v>197</v>
      </c>
      <c r="F24" s="25" t="s">
        <v>198</v>
      </c>
      <c r="G24" s="25" t="s">
        <v>39</v>
      </c>
      <c r="H24" s="25" t="s">
        <v>39</v>
      </c>
      <c r="I24" s="25" t="s">
        <v>78</v>
      </c>
      <c r="J24" s="25" t="s">
        <v>199</v>
      </c>
      <c r="K24" s="25" t="s">
        <v>200</v>
      </c>
      <c r="L24" s="25" t="s">
        <v>201</v>
      </c>
    </row>
    <row r="25" spans="1:12" ht="15" customHeight="1" x14ac:dyDescent="0.25">
      <c r="A25" s="24" t="s">
        <v>11</v>
      </c>
      <c r="B25" s="25" t="s">
        <v>202</v>
      </c>
      <c r="C25" s="25" t="s">
        <v>39</v>
      </c>
      <c r="D25" s="25" t="s">
        <v>203</v>
      </c>
      <c r="E25" s="25" t="s">
        <v>204</v>
      </c>
      <c r="F25" s="25" t="s">
        <v>205</v>
      </c>
      <c r="G25" s="25" t="s">
        <v>39</v>
      </c>
      <c r="H25" s="25" t="s">
        <v>39</v>
      </c>
      <c r="I25" s="25" t="s">
        <v>206</v>
      </c>
      <c r="J25" s="25" t="s">
        <v>207</v>
      </c>
      <c r="K25" s="25" t="s">
        <v>39</v>
      </c>
      <c r="L25" s="25" t="s">
        <v>207</v>
      </c>
    </row>
    <row r="26" spans="1:12" s="28" customFormat="1" ht="15" customHeight="1" x14ac:dyDescent="0.25">
      <c r="A26" s="27" t="s">
        <v>61</v>
      </c>
      <c r="B26" s="23">
        <f t="shared" ref="B26:L26" si="4">B27+B28+B29+B30</f>
        <v>349865</v>
      </c>
      <c r="C26" s="23">
        <f t="shared" si="4"/>
        <v>31550</v>
      </c>
      <c r="D26" s="23">
        <f t="shared" si="4"/>
        <v>2235</v>
      </c>
      <c r="E26" s="23">
        <f t="shared" si="4"/>
        <v>316080</v>
      </c>
      <c r="F26" s="23">
        <f t="shared" si="4"/>
        <v>6780</v>
      </c>
      <c r="G26" s="23">
        <f t="shared" si="4"/>
        <v>3770</v>
      </c>
      <c r="H26" s="23">
        <f t="shared" si="4"/>
        <v>0</v>
      </c>
      <c r="I26" s="23">
        <f t="shared" si="4"/>
        <v>978</v>
      </c>
      <c r="J26" s="23">
        <f t="shared" si="4"/>
        <v>784700</v>
      </c>
      <c r="K26" s="23">
        <f t="shared" si="4"/>
        <v>34700</v>
      </c>
      <c r="L26" s="23">
        <f t="shared" si="4"/>
        <v>750000</v>
      </c>
    </row>
    <row r="27" spans="1:12" ht="15" customHeight="1" x14ac:dyDescent="0.25">
      <c r="A27" s="24" t="s">
        <v>12</v>
      </c>
      <c r="B27" s="25">
        <v>37450</v>
      </c>
      <c r="C27" s="25" t="s">
        <v>208</v>
      </c>
      <c r="D27" s="25" t="s">
        <v>209</v>
      </c>
      <c r="E27" s="25" t="s">
        <v>210</v>
      </c>
      <c r="F27" s="25" t="s">
        <v>211</v>
      </c>
      <c r="G27" s="25" t="s">
        <v>212</v>
      </c>
      <c r="H27" s="25" t="s">
        <v>39</v>
      </c>
      <c r="I27" s="25" t="s">
        <v>213</v>
      </c>
      <c r="J27" s="25" t="s">
        <v>214</v>
      </c>
      <c r="K27" s="25" t="s">
        <v>215</v>
      </c>
      <c r="L27" s="25" t="s">
        <v>216</v>
      </c>
    </row>
    <row r="28" spans="1:12" ht="15" customHeight="1" x14ac:dyDescent="0.25">
      <c r="A28" s="24" t="s">
        <v>13</v>
      </c>
      <c r="B28" s="25">
        <v>31415</v>
      </c>
      <c r="C28" s="25" t="s">
        <v>217</v>
      </c>
      <c r="D28" s="25" t="s">
        <v>218</v>
      </c>
      <c r="E28" s="25" t="s">
        <v>219</v>
      </c>
      <c r="F28" s="25" t="s">
        <v>220</v>
      </c>
      <c r="G28" s="25" t="s">
        <v>221</v>
      </c>
      <c r="H28" s="25" t="s">
        <v>39</v>
      </c>
      <c r="I28" s="25" t="s">
        <v>222</v>
      </c>
      <c r="J28" s="25" t="s">
        <v>223</v>
      </c>
      <c r="K28" s="25" t="s">
        <v>224</v>
      </c>
      <c r="L28" s="25" t="s">
        <v>225</v>
      </c>
    </row>
    <row r="29" spans="1:12" ht="15" customHeight="1" x14ac:dyDescent="0.25">
      <c r="A29" s="24" t="s">
        <v>14</v>
      </c>
      <c r="B29" s="25">
        <v>114000</v>
      </c>
      <c r="C29" s="25" t="s">
        <v>39</v>
      </c>
      <c r="D29" s="25" t="s">
        <v>39</v>
      </c>
      <c r="E29" s="25" t="s">
        <v>226</v>
      </c>
      <c r="F29" s="25" t="s">
        <v>227</v>
      </c>
      <c r="G29" s="25" t="s">
        <v>39</v>
      </c>
      <c r="H29" s="25" t="s">
        <v>39</v>
      </c>
      <c r="I29" s="25" t="s">
        <v>39</v>
      </c>
      <c r="J29" s="25" t="s">
        <v>228</v>
      </c>
      <c r="K29" s="25" t="s">
        <v>229</v>
      </c>
      <c r="L29" s="25" t="s">
        <v>230</v>
      </c>
    </row>
    <row r="30" spans="1:12" ht="15" customHeight="1" x14ac:dyDescent="0.25">
      <c r="A30" s="24" t="s">
        <v>62</v>
      </c>
      <c r="B30" s="25">
        <v>167000</v>
      </c>
      <c r="C30" s="25" t="s">
        <v>39</v>
      </c>
      <c r="D30" s="25" t="s">
        <v>39</v>
      </c>
      <c r="E30" s="25" t="s">
        <v>231</v>
      </c>
      <c r="F30" s="25" t="s">
        <v>232</v>
      </c>
      <c r="G30" s="25" t="s">
        <v>39</v>
      </c>
      <c r="H30" s="25" t="s">
        <v>39</v>
      </c>
      <c r="I30" s="25" t="s">
        <v>39</v>
      </c>
      <c r="J30" s="25" t="s">
        <v>233</v>
      </c>
      <c r="K30" s="25" t="s">
        <v>39</v>
      </c>
      <c r="L30" s="25" t="s">
        <v>233</v>
      </c>
    </row>
    <row r="31" spans="1:12" s="28" customFormat="1" ht="15" customHeight="1" x14ac:dyDescent="0.25">
      <c r="A31" s="27" t="s">
        <v>63</v>
      </c>
      <c r="B31" s="23">
        <f t="shared" ref="B31:L31" si="5">B32+B33+B34+B35+B36</f>
        <v>384249</v>
      </c>
      <c r="C31" s="23">
        <f t="shared" si="5"/>
        <v>18333</v>
      </c>
      <c r="D31" s="23">
        <f t="shared" si="5"/>
        <v>9071</v>
      </c>
      <c r="E31" s="23">
        <f t="shared" si="5"/>
        <v>356845</v>
      </c>
      <c r="F31" s="23">
        <f t="shared" si="5"/>
        <v>13509</v>
      </c>
      <c r="G31" s="23">
        <f t="shared" si="5"/>
        <v>1507</v>
      </c>
      <c r="H31" s="23">
        <f t="shared" si="5"/>
        <v>0</v>
      </c>
      <c r="I31" s="23">
        <f t="shared" si="5"/>
        <v>4233</v>
      </c>
      <c r="J31" s="23">
        <f t="shared" si="5"/>
        <v>2362785</v>
      </c>
      <c r="K31" s="23">
        <f t="shared" si="5"/>
        <v>340704</v>
      </c>
      <c r="L31" s="23">
        <f t="shared" si="5"/>
        <v>2022081</v>
      </c>
    </row>
    <row r="32" spans="1:12" ht="15" customHeight="1" x14ac:dyDescent="0.25">
      <c r="A32" s="24" t="s">
        <v>15</v>
      </c>
      <c r="B32" s="25">
        <v>89982</v>
      </c>
      <c r="C32" s="25" t="s">
        <v>234</v>
      </c>
      <c r="D32" s="25" t="s">
        <v>235</v>
      </c>
      <c r="E32" s="25" t="s">
        <v>236</v>
      </c>
      <c r="F32" s="25" t="s">
        <v>237</v>
      </c>
      <c r="G32" s="25" t="s">
        <v>238</v>
      </c>
      <c r="H32" s="25" t="s">
        <v>39</v>
      </c>
      <c r="I32" s="25" t="s">
        <v>239</v>
      </c>
      <c r="J32" s="25" t="s">
        <v>240</v>
      </c>
      <c r="K32" s="25" t="s">
        <v>241</v>
      </c>
      <c r="L32" s="25" t="s">
        <v>242</v>
      </c>
    </row>
    <row r="33" spans="1:12" ht="15" customHeight="1" x14ac:dyDescent="0.25">
      <c r="A33" s="24" t="s">
        <v>16</v>
      </c>
      <c r="B33" s="25">
        <v>89800</v>
      </c>
      <c r="C33" s="25" t="s">
        <v>243</v>
      </c>
      <c r="D33" s="25" t="s">
        <v>244</v>
      </c>
      <c r="E33" s="25" t="s">
        <v>245</v>
      </c>
      <c r="F33" s="25" t="s">
        <v>246</v>
      </c>
      <c r="G33" s="25" t="s">
        <v>39</v>
      </c>
      <c r="H33" s="25" t="s">
        <v>39</v>
      </c>
      <c r="I33" s="25" t="s">
        <v>211</v>
      </c>
      <c r="J33" s="25" t="s">
        <v>247</v>
      </c>
      <c r="K33" s="25" t="s">
        <v>248</v>
      </c>
      <c r="L33" s="25" t="s">
        <v>249</v>
      </c>
    </row>
    <row r="34" spans="1:12" ht="15" customHeight="1" x14ac:dyDescent="0.25">
      <c r="A34" s="24" t="s">
        <v>17</v>
      </c>
      <c r="B34" s="25">
        <v>15157</v>
      </c>
      <c r="C34" s="25" t="s">
        <v>250</v>
      </c>
      <c r="D34" s="25" t="s">
        <v>251</v>
      </c>
      <c r="E34" s="25" t="s">
        <v>252</v>
      </c>
      <c r="F34" s="25" t="s">
        <v>253</v>
      </c>
      <c r="G34" s="25" t="s">
        <v>80</v>
      </c>
      <c r="H34" s="25" t="s">
        <v>39</v>
      </c>
      <c r="I34" s="25" t="s">
        <v>254</v>
      </c>
      <c r="J34" s="25" t="s">
        <v>255</v>
      </c>
      <c r="K34" s="25" t="s">
        <v>256</v>
      </c>
      <c r="L34" s="25" t="s">
        <v>257</v>
      </c>
    </row>
    <row r="35" spans="1:12" ht="15" customHeight="1" x14ac:dyDescent="0.25">
      <c r="A35" s="24" t="s">
        <v>18</v>
      </c>
      <c r="B35" s="25">
        <v>126315</v>
      </c>
      <c r="C35" s="25" t="s">
        <v>258</v>
      </c>
      <c r="D35" s="25" t="s">
        <v>259</v>
      </c>
      <c r="E35" s="25" t="s">
        <v>260</v>
      </c>
      <c r="F35" s="25" t="s">
        <v>261</v>
      </c>
      <c r="G35" s="25" t="s">
        <v>262</v>
      </c>
      <c r="H35" s="25" t="s">
        <v>39</v>
      </c>
      <c r="I35" s="25" t="s">
        <v>86</v>
      </c>
      <c r="J35" s="25" t="s">
        <v>263</v>
      </c>
      <c r="K35" s="25" t="s">
        <v>264</v>
      </c>
      <c r="L35" s="25" t="s">
        <v>265</v>
      </c>
    </row>
    <row r="36" spans="1:12" ht="15" customHeight="1" x14ac:dyDescent="0.25">
      <c r="A36" s="24" t="s">
        <v>19</v>
      </c>
      <c r="B36" s="25">
        <v>62995</v>
      </c>
      <c r="C36" s="25" t="s">
        <v>266</v>
      </c>
      <c r="D36" s="25" t="s">
        <v>267</v>
      </c>
      <c r="E36" s="25" t="s">
        <v>268</v>
      </c>
      <c r="F36" s="25" t="s">
        <v>269</v>
      </c>
      <c r="G36" s="25" t="s">
        <v>270</v>
      </c>
      <c r="H36" s="25" t="s">
        <v>39</v>
      </c>
      <c r="I36" s="25" t="s">
        <v>271</v>
      </c>
      <c r="J36" s="25" t="s">
        <v>272</v>
      </c>
      <c r="K36" s="25" t="s">
        <v>273</v>
      </c>
      <c r="L36" s="25" t="s">
        <v>274</v>
      </c>
    </row>
    <row r="37" spans="1:12" s="28" customFormat="1" ht="15" customHeight="1" x14ac:dyDescent="0.25">
      <c r="A37" s="27" t="s">
        <v>64</v>
      </c>
      <c r="B37" s="23">
        <f t="shared" ref="B37:L37" si="6">B38+B39+B40+B41+B42+B43</f>
        <v>359381</v>
      </c>
      <c r="C37" s="23">
        <f t="shared" si="6"/>
        <v>0</v>
      </c>
      <c r="D37" s="23">
        <f t="shared" si="6"/>
        <v>0</v>
      </c>
      <c r="E37" s="23">
        <f t="shared" si="6"/>
        <v>359381</v>
      </c>
      <c r="F37" s="23">
        <f t="shared" si="6"/>
        <v>9099</v>
      </c>
      <c r="G37" s="23">
        <f t="shared" si="6"/>
        <v>0</v>
      </c>
      <c r="H37" s="23">
        <f t="shared" si="6"/>
        <v>0</v>
      </c>
      <c r="I37" s="23">
        <f t="shared" si="6"/>
        <v>0</v>
      </c>
      <c r="J37" s="23">
        <f t="shared" si="6"/>
        <v>333544</v>
      </c>
      <c r="K37" s="23">
        <f t="shared" si="6"/>
        <v>501</v>
      </c>
      <c r="L37" s="23">
        <f t="shared" si="6"/>
        <v>333043</v>
      </c>
    </row>
    <row r="38" spans="1:12" ht="15" customHeight="1" x14ac:dyDescent="0.25">
      <c r="A38" s="24" t="s">
        <v>20</v>
      </c>
      <c r="B38" s="25">
        <v>64273</v>
      </c>
      <c r="C38" s="25" t="s">
        <v>39</v>
      </c>
      <c r="D38" s="25" t="s">
        <v>39</v>
      </c>
      <c r="E38" s="25" t="s">
        <v>275</v>
      </c>
      <c r="F38" s="25" t="s">
        <v>232</v>
      </c>
      <c r="G38" s="25" t="s">
        <v>39</v>
      </c>
      <c r="H38" s="25" t="s">
        <v>39</v>
      </c>
      <c r="I38" s="25" t="s">
        <v>39</v>
      </c>
      <c r="J38" s="25" t="s">
        <v>276</v>
      </c>
      <c r="K38" s="25" t="s">
        <v>39</v>
      </c>
      <c r="L38" s="25" t="s">
        <v>276</v>
      </c>
    </row>
    <row r="39" spans="1:12" ht="15" customHeight="1" x14ac:dyDescent="0.25">
      <c r="A39" s="24" t="s">
        <v>21</v>
      </c>
      <c r="B39" s="25">
        <v>82346</v>
      </c>
      <c r="C39" s="25" t="s">
        <v>39</v>
      </c>
      <c r="D39" s="25" t="s">
        <v>39</v>
      </c>
      <c r="E39" s="25" t="s">
        <v>277</v>
      </c>
      <c r="F39" s="25" t="s">
        <v>278</v>
      </c>
      <c r="G39" s="25" t="s">
        <v>39</v>
      </c>
      <c r="H39" s="25" t="s">
        <v>39</v>
      </c>
      <c r="I39" s="25" t="s">
        <v>39</v>
      </c>
      <c r="J39" s="25" t="s">
        <v>279</v>
      </c>
      <c r="K39" s="25" t="s">
        <v>39</v>
      </c>
      <c r="L39" s="25" t="s">
        <v>279</v>
      </c>
    </row>
    <row r="40" spans="1:12" ht="15" customHeight="1" x14ac:dyDescent="0.25">
      <c r="A40" s="24" t="s">
        <v>22</v>
      </c>
      <c r="B40" s="25">
        <v>43191</v>
      </c>
      <c r="C40" s="25" t="s">
        <v>39</v>
      </c>
      <c r="D40" s="25" t="s">
        <v>39</v>
      </c>
      <c r="E40" s="25" t="s">
        <v>280</v>
      </c>
      <c r="F40" s="25" t="s">
        <v>281</v>
      </c>
      <c r="G40" s="25" t="s">
        <v>39</v>
      </c>
      <c r="H40" s="25" t="s">
        <v>39</v>
      </c>
      <c r="I40" s="25" t="s">
        <v>39</v>
      </c>
      <c r="J40" s="25" t="s">
        <v>282</v>
      </c>
      <c r="K40" s="25" t="s">
        <v>39</v>
      </c>
      <c r="L40" s="25" t="s">
        <v>282</v>
      </c>
    </row>
    <row r="41" spans="1:12" ht="15" customHeight="1" x14ac:dyDescent="0.25">
      <c r="A41" s="24" t="s">
        <v>23</v>
      </c>
      <c r="B41" s="25">
        <v>52734</v>
      </c>
      <c r="C41" s="25" t="s">
        <v>39</v>
      </c>
      <c r="D41" s="25" t="s">
        <v>39</v>
      </c>
      <c r="E41" s="25" t="s">
        <v>283</v>
      </c>
      <c r="F41" s="25" t="s">
        <v>284</v>
      </c>
      <c r="G41" s="25" t="s">
        <v>39</v>
      </c>
      <c r="H41" s="25" t="s">
        <v>39</v>
      </c>
      <c r="I41" s="25" t="s">
        <v>39</v>
      </c>
      <c r="J41" s="25" t="s">
        <v>285</v>
      </c>
      <c r="K41" s="25" t="s">
        <v>39</v>
      </c>
      <c r="L41" s="25" t="s">
        <v>285</v>
      </c>
    </row>
    <row r="42" spans="1:12" ht="15" customHeight="1" x14ac:dyDescent="0.25">
      <c r="A42" s="24" t="s">
        <v>24</v>
      </c>
      <c r="B42" s="25">
        <v>90711</v>
      </c>
      <c r="C42" s="25" t="s">
        <v>39</v>
      </c>
      <c r="D42" s="25" t="s">
        <v>39</v>
      </c>
      <c r="E42" s="25" t="s">
        <v>286</v>
      </c>
      <c r="F42" s="25" t="s">
        <v>287</v>
      </c>
      <c r="G42" s="25" t="s">
        <v>39</v>
      </c>
      <c r="H42" s="25" t="s">
        <v>39</v>
      </c>
      <c r="I42" s="25" t="s">
        <v>39</v>
      </c>
      <c r="J42" s="25" t="s">
        <v>288</v>
      </c>
      <c r="K42" s="25" t="s">
        <v>39</v>
      </c>
      <c r="L42" s="25" t="s">
        <v>288</v>
      </c>
    </row>
    <row r="43" spans="1:12" ht="15" customHeight="1" x14ac:dyDescent="0.25">
      <c r="A43" s="24" t="s">
        <v>25</v>
      </c>
      <c r="B43" s="25">
        <v>26126</v>
      </c>
      <c r="C43" s="25" t="s">
        <v>39</v>
      </c>
      <c r="D43" s="25" t="s">
        <v>39</v>
      </c>
      <c r="E43" s="25" t="s">
        <v>289</v>
      </c>
      <c r="F43" s="25" t="s">
        <v>290</v>
      </c>
      <c r="G43" s="25" t="s">
        <v>39</v>
      </c>
      <c r="H43" s="25" t="s">
        <v>39</v>
      </c>
      <c r="I43" s="25" t="s">
        <v>39</v>
      </c>
      <c r="J43" s="25" t="s">
        <v>291</v>
      </c>
      <c r="K43" s="25" t="s">
        <v>292</v>
      </c>
      <c r="L43" s="25" t="s">
        <v>293</v>
      </c>
    </row>
    <row r="44" spans="1:12" s="28" customFormat="1" ht="15" customHeight="1" x14ac:dyDescent="0.25">
      <c r="A44" s="27" t="s">
        <v>65</v>
      </c>
      <c r="B44" s="23">
        <f t="shared" ref="B44:L44" si="7">B45+B46+B47+B48+B49+B50</f>
        <v>725016</v>
      </c>
      <c r="C44" s="23">
        <f t="shared" si="7"/>
        <v>0</v>
      </c>
      <c r="D44" s="23">
        <f t="shared" si="7"/>
        <v>0</v>
      </c>
      <c r="E44" s="23">
        <f t="shared" si="7"/>
        <v>725016</v>
      </c>
      <c r="F44" s="23">
        <f t="shared" si="7"/>
        <v>9193</v>
      </c>
      <c r="G44" s="23">
        <f t="shared" si="7"/>
        <v>0</v>
      </c>
      <c r="H44" s="23">
        <f t="shared" si="7"/>
        <v>0</v>
      </c>
      <c r="I44" s="23">
        <f t="shared" si="7"/>
        <v>0</v>
      </c>
      <c r="J44" s="23">
        <f t="shared" si="7"/>
        <v>461572</v>
      </c>
      <c r="K44" s="23">
        <f t="shared" si="7"/>
        <v>66797</v>
      </c>
      <c r="L44" s="23">
        <f t="shared" si="7"/>
        <v>394775</v>
      </c>
    </row>
    <row r="45" spans="1:12" ht="15" customHeight="1" x14ac:dyDescent="0.25">
      <c r="A45" s="24" t="s">
        <v>49</v>
      </c>
      <c r="B45" s="25">
        <v>244798</v>
      </c>
      <c r="C45" s="25" t="s">
        <v>39</v>
      </c>
      <c r="D45" s="25" t="s">
        <v>39</v>
      </c>
      <c r="E45" s="25" t="s">
        <v>294</v>
      </c>
      <c r="F45" s="25" t="s">
        <v>295</v>
      </c>
      <c r="G45" s="25" t="s">
        <v>39</v>
      </c>
      <c r="H45" s="25" t="s">
        <v>39</v>
      </c>
      <c r="I45" s="25" t="s">
        <v>39</v>
      </c>
      <c r="J45" s="25" t="s">
        <v>296</v>
      </c>
      <c r="K45" s="25" t="s">
        <v>297</v>
      </c>
      <c r="L45" s="25" t="s">
        <v>298</v>
      </c>
    </row>
    <row r="46" spans="1:12" ht="15" customHeight="1" x14ac:dyDescent="0.25">
      <c r="A46" s="24" t="s">
        <v>26</v>
      </c>
      <c r="B46" s="25">
        <v>129413</v>
      </c>
      <c r="C46" s="25" t="s">
        <v>39</v>
      </c>
      <c r="D46" s="25" t="s">
        <v>39</v>
      </c>
      <c r="E46" s="25" t="s">
        <v>299</v>
      </c>
      <c r="F46" s="25" t="s">
        <v>300</v>
      </c>
      <c r="G46" s="25" t="s">
        <v>39</v>
      </c>
      <c r="H46" s="25" t="s">
        <v>39</v>
      </c>
      <c r="I46" s="25" t="s">
        <v>39</v>
      </c>
      <c r="J46" s="25" t="s">
        <v>301</v>
      </c>
      <c r="K46" s="25" t="s">
        <v>302</v>
      </c>
      <c r="L46" s="25" t="s">
        <v>303</v>
      </c>
    </row>
    <row r="47" spans="1:12" ht="15" customHeight="1" x14ac:dyDescent="0.25">
      <c r="A47" s="24" t="s">
        <v>27</v>
      </c>
      <c r="B47" s="25">
        <v>66848</v>
      </c>
      <c r="C47" s="25" t="s">
        <v>39</v>
      </c>
      <c r="D47" s="25" t="s">
        <v>39</v>
      </c>
      <c r="E47" s="25" t="s">
        <v>304</v>
      </c>
      <c r="F47" s="25" t="s">
        <v>209</v>
      </c>
      <c r="G47" s="25" t="s">
        <v>39</v>
      </c>
      <c r="H47" s="25" t="s">
        <v>39</v>
      </c>
      <c r="I47" s="25" t="s">
        <v>39</v>
      </c>
      <c r="J47" s="25" t="s">
        <v>305</v>
      </c>
      <c r="K47" s="25" t="s">
        <v>306</v>
      </c>
      <c r="L47" s="25" t="s">
        <v>307</v>
      </c>
    </row>
    <row r="48" spans="1:12" ht="15" customHeight="1" x14ac:dyDescent="0.25">
      <c r="A48" s="24" t="s">
        <v>28</v>
      </c>
      <c r="B48" s="25">
        <v>92317</v>
      </c>
      <c r="C48" s="25" t="s">
        <v>39</v>
      </c>
      <c r="D48" s="25" t="s">
        <v>39</v>
      </c>
      <c r="E48" s="25" t="s">
        <v>308</v>
      </c>
      <c r="F48" s="25" t="s">
        <v>309</v>
      </c>
      <c r="G48" s="25" t="s">
        <v>39</v>
      </c>
      <c r="H48" s="25" t="s">
        <v>39</v>
      </c>
      <c r="I48" s="25" t="s">
        <v>39</v>
      </c>
      <c r="J48" s="25" t="s">
        <v>310</v>
      </c>
      <c r="K48" s="25" t="s">
        <v>311</v>
      </c>
      <c r="L48" s="25" t="s">
        <v>312</v>
      </c>
    </row>
    <row r="49" spans="1:12" ht="15" customHeight="1" x14ac:dyDescent="0.25">
      <c r="A49" s="24" t="s">
        <v>29</v>
      </c>
      <c r="B49" s="25">
        <v>155275</v>
      </c>
      <c r="C49" s="25" t="s">
        <v>39</v>
      </c>
      <c r="D49" s="25" t="s">
        <v>39</v>
      </c>
      <c r="E49" s="25" t="s">
        <v>313</v>
      </c>
      <c r="F49" s="25" t="s">
        <v>314</v>
      </c>
      <c r="G49" s="25" t="s">
        <v>39</v>
      </c>
      <c r="H49" s="25" t="s">
        <v>39</v>
      </c>
      <c r="I49" s="25" t="s">
        <v>39</v>
      </c>
      <c r="J49" s="25" t="s">
        <v>315</v>
      </c>
      <c r="K49" s="25" t="s">
        <v>316</v>
      </c>
      <c r="L49" s="25" t="s">
        <v>317</v>
      </c>
    </row>
    <row r="50" spans="1:12" ht="15" customHeight="1" x14ac:dyDescent="0.25">
      <c r="A50" s="24" t="s">
        <v>30</v>
      </c>
      <c r="B50" s="29">
        <v>36365</v>
      </c>
      <c r="C50" s="29" t="s">
        <v>39</v>
      </c>
      <c r="D50" s="29" t="s">
        <v>39</v>
      </c>
      <c r="E50" s="29" t="s">
        <v>318</v>
      </c>
      <c r="F50" s="29" t="s">
        <v>319</v>
      </c>
      <c r="G50" s="29" t="s">
        <v>39</v>
      </c>
      <c r="H50" s="29" t="s">
        <v>39</v>
      </c>
      <c r="I50" s="29" t="s">
        <v>39</v>
      </c>
      <c r="J50" s="29" t="s">
        <v>320</v>
      </c>
      <c r="K50" s="29" t="s">
        <v>321</v>
      </c>
      <c r="L50" s="29" t="s">
        <v>322</v>
      </c>
    </row>
    <row r="51" spans="1:12" s="28" customFormat="1" ht="15" customHeight="1" x14ac:dyDescent="0.25">
      <c r="A51" s="27" t="s">
        <v>323</v>
      </c>
      <c r="B51" s="30">
        <f t="shared" ref="B51:L51" si="8">B52+B53+B54+B55+B56+B57+B58</f>
        <v>69566</v>
      </c>
      <c r="C51" s="27">
        <f t="shared" si="8"/>
        <v>13641</v>
      </c>
      <c r="D51" s="27">
        <f t="shared" si="8"/>
        <v>2930</v>
      </c>
      <c r="E51" s="27">
        <f t="shared" si="8"/>
        <v>52995</v>
      </c>
      <c r="F51" s="27">
        <f t="shared" si="8"/>
        <v>12230</v>
      </c>
      <c r="G51" s="27">
        <f t="shared" si="8"/>
        <v>917</v>
      </c>
      <c r="H51" s="27">
        <f t="shared" si="8"/>
        <v>3386</v>
      </c>
      <c r="I51" s="27">
        <f t="shared" si="8"/>
        <v>10561</v>
      </c>
      <c r="J51" s="27">
        <f t="shared" si="8"/>
        <v>1310028</v>
      </c>
      <c r="K51" s="27">
        <f t="shared" si="8"/>
        <v>355457</v>
      </c>
      <c r="L51" s="27">
        <f t="shared" si="8"/>
        <v>954571</v>
      </c>
    </row>
    <row r="52" spans="1:12" ht="15" customHeight="1" x14ac:dyDescent="0.25">
      <c r="A52" s="24" t="s">
        <v>31</v>
      </c>
      <c r="B52" s="25">
        <v>13300</v>
      </c>
      <c r="C52" s="25" t="s">
        <v>324</v>
      </c>
      <c r="D52" s="25" t="s">
        <v>325</v>
      </c>
      <c r="E52" s="25" t="s">
        <v>326</v>
      </c>
      <c r="F52" s="25" t="s">
        <v>195</v>
      </c>
      <c r="G52" s="25" t="s">
        <v>327</v>
      </c>
      <c r="H52" s="25" t="s">
        <v>328</v>
      </c>
      <c r="I52" s="25" t="s">
        <v>227</v>
      </c>
      <c r="J52" s="25" t="s">
        <v>329</v>
      </c>
      <c r="K52" s="25" t="s">
        <v>330</v>
      </c>
      <c r="L52" s="25" t="s">
        <v>331</v>
      </c>
    </row>
    <row r="53" spans="1:12" ht="15" customHeight="1" x14ac:dyDescent="0.25">
      <c r="A53" s="24" t="s">
        <v>32</v>
      </c>
      <c r="B53" s="25">
        <v>5311</v>
      </c>
      <c r="C53" s="25" t="s">
        <v>332</v>
      </c>
      <c r="D53" s="25" t="s">
        <v>333</v>
      </c>
      <c r="E53" s="25" t="s">
        <v>334</v>
      </c>
      <c r="F53" s="25" t="s">
        <v>335</v>
      </c>
      <c r="G53" s="25" t="s">
        <v>39</v>
      </c>
      <c r="H53" s="25" t="s">
        <v>336</v>
      </c>
      <c r="I53" s="25" t="s">
        <v>337</v>
      </c>
      <c r="J53" s="25" t="s">
        <v>338</v>
      </c>
      <c r="K53" s="25" t="s">
        <v>339</v>
      </c>
      <c r="L53" s="25" t="s">
        <v>340</v>
      </c>
    </row>
    <row r="54" spans="1:12" ht="15" customHeight="1" x14ac:dyDescent="0.25">
      <c r="A54" s="24" t="s">
        <v>50</v>
      </c>
      <c r="B54" s="25">
        <v>7374</v>
      </c>
      <c r="C54" s="25" t="s">
        <v>341</v>
      </c>
      <c r="D54" s="25" t="s">
        <v>78</v>
      </c>
      <c r="E54" s="25" t="s">
        <v>342</v>
      </c>
      <c r="F54" s="25" t="s">
        <v>200</v>
      </c>
      <c r="G54" s="25" t="s">
        <v>39</v>
      </c>
      <c r="H54" s="25" t="s">
        <v>262</v>
      </c>
      <c r="I54" s="25" t="s">
        <v>343</v>
      </c>
      <c r="J54" s="25" t="s">
        <v>344</v>
      </c>
      <c r="K54" s="25" t="s">
        <v>345</v>
      </c>
      <c r="L54" s="25" t="s">
        <v>346</v>
      </c>
    </row>
    <row r="55" spans="1:12" ht="15" customHeight="1" x14ac:dyDescent="0.25">
      <c r="A55" s="24" t="s">
        <v>51</v>
      </c>
      <c r="B55" s="25">
        <v>22400</v>
      </c>
      <c r="C55" s="25" t="s">
        <v>347</v>
      </c>
      <c r="D55" s="25" t="s">
        <v>348</v>
      </c>
      <c r="E55" s="25" t="s">
        <v>349</v>
      </c>
      <c r="F55" s="25" t="s">
        <v>350</v>
      </c>
      <c r="G55" s="25" t="s">
        <v>351</v>
      </c>
      <c r="H55" s="25" t="s">
        <v>352</v>
      </c>
      <c r="I55" s="25" t="s">
        <v>353</v>
      </c>
      <c r="J55" s="25" t="s">
        <v>354</v>
      </c>
      <c r="K55" s="25" t="s">
        <v>355</v>
      </c>
      <c r="L55" s="25" t="s">
        <v>356</v>
      </c>
    </row>
    <row r="56" spans="1:12" ht="15" customHeight="1" x14ac:dyDescent="0.25">
      <c r="A56" s="24" t="s">
        <v>52</v>
      </c>
      <c r="B56" s="25">
        <v>19281</v>
      </c>
      <c r="C56" s="25" t="s">
        <v>357</v>
      </c>
      <c r="D56" s="25" t="s">
        <v>39</v>
      </c>
      <c r="E56" s="25" t="s">
        <v>358</v>
      </c>
      <c r="F56" s="25" t="s">
        <v>359</v>
      </c>
      <c r="G56" s="25" t="s">
        <v>39</v>
      </c>
      <c r="H56" s="25" t="s">
        <v>39</v>
      </c>
      <c r="I56" s="25" t="s">
        <v>39</v>
      </c>
      <c r="J56" s="25" t="s">
        <v>360</v>
      </c>
      <c r="K56" s="25" t="s">
        <v>361</v>
      </c>
      <c r="L56" s="25" t="s">
        <v>362</v>
      </c>
    </row>
    <row r="57" spans="1:12" ht="15" customHeight="1" x14ac:dyDescent="0.25">
      <c r="A57" s="31" t="s">
        <v>34</v>
      </c>
      <c r="B57" s="25">
        <v>250</v>
      </c>
      <c r="C57" s="25" t="s">
        <v>363</v>
      </c>
      <c r="D57" s="25" t="s">
        <v>39</v>
      </c>
      <c r="E57" s="25" t="s">
        <v>39</v>
      </c>
      <c r="F57" s="25" t="s">
        <v>364</v>
      </c>
      <c r="G57" s="25" t="s">
        <v>39</v>
      </c>
      <c r="H57" s="25" t="s">
        <v>200</v>
      </c>
      <c r="I57" s="25" t="s">
        <v>39</v>
      </c>
      <c r="J57" s="25" t="s">
        <v>365</v>
      </c>
      <c r="K57" s="25" t="s">
        <v>366</v>
      </c>
      <c r="L57" s="25" t="s">
        <v>367</v>
      </c>
    </row>
    <row r="58" spans="1:12" ht="15" customHeight="1" x14ac:dyDescent="0.25">
      <c r="A58" s="32" t="s">
        <v>53</v>
      </c>
      <c r="B58" s="29">
        <v>1650</v>
      </c>
      <c r="C58" s="29" t="s">
        <v>368</v>
      </c>
      <c r="D58" s="29" t="s">
        <v>39</v>
      </c>
      <c r="E58" s="29" t="s">
        <v>39</v>
      </c>
      <c r="F58" s="29" t="s">
        <v>39</v>
      </c>
      <c r="G58" s="29" t="s">
        <v>39</v>
      </c>
      <c r="H58" s="29" t="s">
        <v>39</v>
      </c>
      <c r="I58" s="29" t="s">
        <v>39</v>
      </c>
      <c r="J58" s="29" t="s">
        <v>369</v>
      </c>
      <c r="K58" s="29" t="s">
        <v>370</v>
      </c>
      <c r="L58" s="29" t="s">
        <v>371</v>
      </c>
    </row>
    <row r="59" spans="1:12" ht="15" customHeight="1" x14ac:dyDescent="0.25">
      <c r="A59" s="24" t="s">
        <v>66</v>
      </c>
      <c r="B59" s="24">
        <v>18531</v>
      </c>
      <c r="C59" s="24">
        <v>4924</v>
      </c>
      <c r="D59" s="24">
        <v>175</v>
      </c>
      <c r="E59" s="24">
        <v>13462</v>
      </c>
      <c r="F59" s="24">
        <v>190</v>
      </c>
      <c r="G59" s="24">
        <v>12</v>
      </c>
      <c r="H59" s="24"/>
      <c r="I59" s="24">
        <v>197</v>
      </c>
      <c r="J59" s="24">
        <v>138385</v>
      </c>
      <c r="K59" s="24">
        <v>3412</v>
      </c>
      <c r="L59" s="24">
        <v>134973</v>
      </c>
    </row>
    <row r="60" spans="1:12" ht="21.75" customHeight="1" x14ac:dyDescent="0.25">
      <c r="A60" s="33" t="s">
        <v>47</v>
      </c>
      <c r="B60" s="33"/>
      <c r="C60" s="33"/>
      <c r="D60" s="33"/>
    </row>
  </sheetData>
  <mergeCells count="6">
    <mergeCell ref="A60:D60"/>
    <mergeCell ref="J2:L2"/>
    <mergeCell ref="B3:H3"/>
    <mergeCell ref="I3:I4"/>
    <mergeCell ref="J3:L3"/>
    <mergeCell ref="A1:L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2021-08-12T09:14:49Z</dcterms:modified>
</cp:coreProperties>
</file>