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500635E9-57A4-476C-96E3-6D9C117D55DF}" xr6:coauthVersionLast="47" xr6:coauthVersionMax="47" xr10:uidLastSave="{00000000-0000-0000-0000-000000000000}"/>
  <bookViews>
    <workbookView xWindow="-108" yWindow="-108" windowWidth="23256" windowHeight="12576" xr2:uid="{0B371AA1-08DA-41C2-A73E-FE6EEFF888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1" l="1"/>
  <c r="K51" i="1"/>
  <c r="J51" i="1"/>
  <c r="I51" i="1"/>
  <c r="H51" i="1"/>
  <c r="G51" i="1"/>
  <c r="F51" i="1"/>
  <c r="E51" i="1"/>
  <c r="D51" i="1"/>
  <c r="C51" i="1"/>
  <c r="B51" i="1"/>
  <c r="L44" i="1"/>
  <c r="K44" i="1"/>
  <c r="J44" i="1"/>
  <c r="I44" i="1"/>
  <c r="H44" i="1"/>
  <c r="G44" i="1"/>
  <c r="F44" i="1"/>
  <c r="E44" i="1"/>
  <c r="D44" i="1"/>
  <c r="C44" i="1"/>
  <c r="B44" i="1"/>
  <c r="L37" i="1"/>
  <c r="K37" i="1"/>
  <c r="J37" i="1"/>
  <c r="I37" i="1"/>
  <c r="H37" i="1"/>
  <c r="G37" i="1"/>
  <c r="F37" i="1"/>
  <c r="E37" i="1"/>
  <c r="D37" i="1"/>
  <c r="C37" i="1"/>
  <c r="B37" i="1"/>
  <c r="L31" i="1"/>
  <c r="K31" i="1"/>
  <c r="J31" i="1"/>
  <c r="I31" i="1"/>
  <c r="H31" i="1"/>
  <c r="G31" i="1"/>
  <c r="F31" i="1"/>
  <c r="F5" i="1" s="1"/>
  <c r="E31" i="1"/>
  <c r="D31" i="1"/>
  <c r="C31" i="1"/>
  <c r="B31" i="1"/>
  <c r="L26" i="1"/>
  <c r="K26" i="1"/>
  <c r="J26" i="1"/>
  <c r="I26" i="1"/>
  <c r="H26" i="1"/>
  <c r="G26" i="1"/>
  <c r="F26" i="1"/>
  <c r="E26" i="1"/>
  <c r="D26" i="1"/>
  <c r="C26" i="1"/>
  <c r="B26" i="1"/>
  <c r="L21" i="1"/>
  <c r="K21" i="1"/>
  <c r="J21" i="1"/>
  <c r="I21" i="1"/>
  <c r="H21" i="1"/>
  <c r="G21" i="1"/>
  <c r="F21" i="1"/>
  <c r="E21" i="1"/>
  <c r="D21" i="1"/>
  <c r="C21" i="1"/>
  <c r="B21" i="1"/>
  <c r="L14" i="1"/>
  <c r="K14" i="1"/>
  <c r="J14" i="1"/>
  <c r="I14" i="1"/>
  <c r="I5" i="1" s="1"/>
  <c r="H14" i="1"/>
  <c r="G14" i="1"/>
  <c r="G5" i="1" s="1"/>
  <c r="F14" i="1"/>
  <c r="E14" i="1"/>
  <c r="D14" i="1"/>
  <c r="C14" i="1"/>
  <c r="B14" i="1"/>
  <c r="L6" i="1"/>
  <c r="L5" i="1" s="1"/>
  <c r="K6" i="1"/>
  <c r="K5" i="1" s="1"/>
  <c r="J6" i="1"/>
  <c r="J5" i="1" s="1"/>
  <c r="I6" i="1"/>
  <c r="H6" i="1"/>
  <c r="H5" i="1" s="1"/>
  <c r="G6" i="1"/>
  <c r="F6" i="1"/>
  <c r="E6" i="1"/>
  <c r="D6" i="1"/>
  <c r="D5" i="1" s="1"/>
  <c r="C6" i="1"/>
  <c r="C5" i="1" s="1"/>
  <c r="B6" i="1"/>
  <c r="B5" i="1" s="1"/>
  <c r="E5" i="1"/>
</calcChain>
</file>

<file path=xl/sharedStrings.xml><?xml version="1.0" encoding="utf-8"?>
<sst xmlns="http://schemas.openxmlformats.org/spreadsheetml/2006/main" count="79" uniqueCount="70">
  <si>
    <t>分县能繁母畜</t>
    <phoneticPr fontId="3" type="noConversion"/>
  </si>
  <si>
    <t/>
  </si>
  <si>
    <t>单位：头、匹、只</t>
    <phoneticPr fontId="3" type="noConversion"/>
  </si>
  <si>
    <t>县名</t>
    <phoneticPr fontId="3" type="noConversion"/>
  </si>
  <si>
    <t>二、猪</t>
    <phoneticPr fontId="3" type="noConversion"/>
  </si>
  <si>
    <t>三、羊</t>
  </si>
  <si>
    <t>⒈牛</t>
  </si>
  <si>
    <t>⑴ 黄牛</t>
  </si>
  <si>
    <t>⑵ 奶牛</t>
  </si>
  <si>
    <t>(3)牦牛</t>
    <phoneticPr fontId="3" type="noConversion"/>
  </si>
  <si>
    <t>⒉马</t>
  </si>
  <si>
    <t>⒊驴</t>
  </si>
  <si>
    <t>4.骆驼</t>
    <phoneticPr fontId="3" type="noConversion"/>
  </si>
  <si>
    <t>合计</t>
    <phoneticPr fontId="3" type="noConversion"/>
  </si>
  <si>
    <t>⒈山羊</t>
  </si>
  <si>
    <t>⒉绵羊</t>
  </si>
  <si>
    <t>青海省合计</t>
    <phoneticPr fontId="3" type="noConversion"/>
  </si>
  <si>
    <t>西宁市合计</t>
    <phoneticPr fontId="3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</si>
  <si>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</si>
  <si>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</si>
  <si>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</si>
  <si>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</si>
  <si>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</si>
  <si>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</si>
  <si>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</si>
  <si>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海东地区合计</t>
    <phoneticPr fontId="3" type="noConversion"/>
  </si>
  <si>
    <t>平安县</t>
  </si>
  <si>
    <t>民和回族土族自治县</t>
  </si>
  <si>
    <t>乐都县</t>
  </si>
  <si>
    <t>互助土族自治县</t>
  </si>
  <si>
    <t>化隆回族自治县</t>
  </si>
  <si>
    <t>循化撒拉族自治县</t>
  </si>
  <si>
    <t>海北州合计</t>
    <phoneticPr fontId="3" type="noConversion"/>
  </si>
  <si>
    <t>门源回族自治县</t>
  </si>
  <si>
    <t>祁连县</t>
  </si>
  <si>
    <t>海晏县</t>
  </si>
  <si>
    <t>刚察县</t>
  </si>
  <si>
    <t>黄南州合计</t>
    <phoneticPr fontId="3" type="noConversion"/>
  </si>
  <si>
    <t>同仁县</t>
  </si>
  <si>
    <t>尖扎县</t>
  </si>
  <si>
    <t>泽库县</t>
  </si>
  <si>
    <t>河南蒙古族自治县</t>
  </si>
  <si>
    <t>海南州合计</t>
    <phoneticPr fontId="3" type="noConversion"/>
  </si>
  <si>
    <t>共和县</t>
  </si>
  <si>
    <t>同德县</t>
  </si>
  <si>
    <t>贵德县</t>
  </si>
  <si>
    <t>兴海县</t>
  </si>
  <si>
    <t>贵南县</t>
  </si>
  <si>
    <t>果洛州合计</t>
    <phoneticPr fontId="3" type="noConversion"/>
  </si>
  <si>
    <t>玛沁县</t>
  </si>
  <si>
    <t>班玛县</t>
  </si>
  <si>
    <t>甘德县</t>
  </si>
  <si>
    <t>达日县</t>
  </si>
  <si>
    <t>久治县</t>
  </si>
  <si>
    <t>玛多县</t>
  </si>
  <si>
    <t>玉树州合计</t>
    <phoneticPr fontId="3" type="noConversion"/>
  </si>
  <si>
    <t>玉树县</t>
  </si>
  <si>
    <t>杂多县</t>
  </si>
  <si>
    <t>称多县</t>
  </si>
  <si>
    <t>治多县</t>
  </si>
  <si>
    <t>囊谦县</t>
  </si>
  <si>
    <t>曲麻莱县</t>
  </si>
  <si>
    <t>海西州合计</t>
    <phoneticPr fontId="3" type="noConversion"/>
  </si>
  <si>
    <t>格尔木市</t>
  </si>
  <si>
    <t>德令哈市</t>
  </si>
  <si>
    <t>乌兰县</t>
  </si>
  <si>
    <t>都兰县</t>
  </si>
  <si>
    <t>天峻县</t>
  </si>
  <si>
    <t>大材旦</t>
  </si>
  <si>
    <t>芒涯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</si>
</sst>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F16F-1601-4EA9-B5C2-7192B610B51D}">
  <dimension ref="A1:L58"/>
  <sheetViews>
    <sheetView tabSelected="1" workbookViewId="0">
      <selection sqref="A1:L1"/>
    </sheetView>
  </sheetViews>
  <sheetFormatPr defaultRowHeight="13.8" x14ac:dyDescent="0.25"/>
  <sheetData>
    <row r="1" spans="1:12" ht="14.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2" t="s">
        <v>1</v>
      </c>
      <c r="B2" s="3" t="s">
        <v>2</v>
      </c>
      <c r="C2" s="3"/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4" t="s">
        <v>2</v>
      </c>
      <c r="L2" s="4"/>
    </row>
    <row r="3" spans="1:12" x14ac:dyDescent="0.25">
      <c r="A3" s="5" t="s">
        <v>3</v>
      </c>
      <c r="B3" s="6" t="s">
        <v>1</v>
      </c>
      <c r="C3" s="7"/>
      <c r="D3" s="7"/>
      <c r="E3" s="7"/>
      <c r="F3" s="7"/>
      <c r="G3" s="7"/>
      <c r="H3" s="8"/>
      <c r="I3" s="9" t="s">
        <v>4</v>
      </c>
      <c r="J3" s="10" t="s">
        <v>5</v>
      </c>
      <c r="K3" s="11"/>
      <c r="L3" s="12"/>
    </row>
    <row r="4" spans="1:12" x14ac:dyDescent="0.25">
      <c r="A4" s="13"/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2" t="s">
        <v>12</v>
      </c>
      <c r="I4" s="15"/>
      <c r="J4" s="16" t="s">
        <v>13</v>
      </c>
      <c r="K4" s="17" t="s">
        <v>14</v>
      </c>
      <c r="L4" s="16" t="s">
        <v>15</v>
      </c>
    </row>
    <row r="5" spans="1:12" x14ac:dyDescent="0.25">
      <c r="A5" s="18" t="s">
        <v>16</v>
      </c>
      <c r="B5" s="14">
        <f>B6+B14+B21+B26+B31+B37+B44+B51</f>
        <v>2448272</v>
      </c>
      <c r="C5" s="14">
        <f t="shared" ref="C5:L5" si="0">C6+C14+C21+C26+C31+C37+C44+C51</f>
        <v>201402</v>
      </c>
      <c r="D5" s="14">
        <f t="shared" si="0"/>
        <v>144801</v>
      </c>
      <c r="E5" s="14">
        <f t="shared" si="0"/>
        <v>2102069</v>
      </c>
      <c r="F5" s="14">
        <f t="shared" si="0"/>
        <v>80363</v>
      </c>
      <c r="G5" s="14">
        <f t="shared" si="0"/>
        <v>16351</v>
      </c>
      <c r="H5" s="14">
        <f t="shared" si="0"/>
        <v>3400</v>
      </c>
      <c r="I5" s="14">
        <f t="shared" si="0"/>
        <v>118148</v>
      </c>
      <c r="J5" s="14">
        <f t="shared" si="0"/>
        <v>8276783</v>
      </c>
      <c r="K5" s="14">
        <f t="shared" si="0"/>
        <v>959427</v>
      </c>
      <c r="L5" s="14">
        <f t="shared" si="0"/>
        <v>7317356</v>
      </c>
    </row>
    <row r="6" spans="1:12" x14ac:dyDescent="0.25">
      <c r="A6" s="18" t="s">
        <v>17</v>
      </c>
      <c r="B6" s="14">
        <f>SUM(B7:B13)</f>
        <v>149276</v>
      </c>
      <c r="C6" s="14">
        <f t="shared" ref="C6:L6" si="1">SUM(C7:C13)</f>
        <v>60095</v>
      </c>
      <c r="D6" s="14">
        <f t="shared" si="1"/>
        <v>69396</v>
      </c>
      <c r="E6" s="14">
        <f t="shared" si="1"/>
        <v>19785</v>
      </c>
      <c r="F6" s="14">
        <f t="shared" si="1"/>
        <v>7832</v>
      </c>
      <c r="G6" s="14">
        <f t="shared" si="1"/>
        <v>1237</v>
      </c>
      <c r="H6" s="14">
        <f t="shared" si="1"/>
        <v>0</v>
      </c>
      <c r="I6" s="14">
        <f t="shared" si="1"/>
        <v>24437</v>
      </c>
      <c r="J6" s="14">
        <f t="shared" si="1"/>
        <v>399810</v>
      </c>
      <c r="K6" s="14">
        <f t="shared" si="1"/>
        <v>14082</v>
      </c>
      <c r="L6" s="14">
        <f t="shared" si="1"/>
        <v>385728</v>
      </c>
    </row>
    <row r="7" spans="1:12" x14ac:dyDescent="0.25">
      <c r="A7" s="14" t="s">
        <v>18</v>
      </c>
      <c r="B7" s="14">
        <v>175</v>
      </c>
      <c r="C7" s="14">
        <v>0</v>
      </c>
      <c r="D7" s="14">
        <v>175</v>
      </c>
      <c r="E7" s="14">
        <v>0</v>
      </c>
      <c r="F7" s="14">
        <v>0</v>
      </c>
      <c r="G7" s="14">
        <v>0</v>
      </c>
      <c r="H7" s="14">
        <v>0</v>
      </c>
      <c r="I7" s="14">
        <v>167</v>
      </c>
      <c r="J7" s="14">
        <v>438</v>
      </c>
      <c r="K7" s="14">
        <v>0</v>
      </c>
      <c r="L7" s="14">
        <v>438</v>
      </c>
    </row>
    <row r="8" spans="1:12" x14ac:dyDescent="0.25">
      <c r="A8" s="14" t="s">
        <v>19</v>
      </c>
      <c r="B8" s="14">
        <v>1625</v>
      </c>
      <c r="C8" s="14">
        <v>235</v>
      </c>
      <c r="D8" s="14">
        <v>1390</v>
      </c>
      <c r="E8" s="14">
        <v>0</v>
      </c>
      <c r="F8" s="14">
        <v>0</v>
      </c>
      <c r="G8" s="14">
        <v>0</v>
      </c>
      <c r="H8" s="14">
        <v>0</v>
      </c>
      <c r="I8" s="14">
        <v>833</v>
      </c>
      <c r="J8" s="14">
        <v>80</v>
      </c>
      <c r="K8" s="14">
        <v>0</v>
      </c>
      <c r="L8" s="14">
        <v>80</v>
      </c>
    </row>
    <row r="9" spans="1:12" x14ac:dyDescent="0.25">
      <c r="A9" s="14" t="s">
        <v>20</v>
      </c>
      <c r="B9" s="14">
        <v>48</v>
      </c>
      <c r="C9" s="14">
        <v>0</v>
      </c>
      <c r="D9" s="14">
        <v>48</v>
      </c>
      <c r="E9" s="14">
        <v>0</v>
      </c>
      <c r="F9" s="14">
        <v>0</v>
      </c>
      <c r="G9" s="14">
        <v>0</v>
      </c>
      <c r="H9" s="14">
        <v>0</v>
      </c>
      <c r="I9" s="14">
        <v>1389</v>
      </c>
      <c r="J9" s="14">
        <v>120</v>
      </c>
      <c r="K9" s="14">
        <v>0</v>
      </c>
      <c r="L9" s="14">
        <v>120</v>
      </c>
    </row>
    <row r="10" spans="1:12" x14ac:dyDescent="0.25">
      <c r="A10" s="14" t="s">
        <v>21</v>
      </c>
      <c r="B10" s="14">
        <v>700</v>
      </c>
      <c r="C10" s="14">
        <v>100</v>
      </c>
      <c r="D10" s="14">
        <v>600</v>
      </c>
      <c r="E10" s="14">
        <v>0</v>
      </c>
      <c r="F10" s="14">
        <v>0</v>
      </c>
      <c r="G10" s="14">
        <v>0</v>
      </c>
      <c r="H10" s="14">
        <v>0</v>
      </c>
      <c r="I10" s="14">
        <v>437</v>
      </c>
      <c r="J10" s="14">
        <v>500</v>
      </c>
      <c r="K10" s="14">
        <v>0</v>
      </c>
      <c r="L10" s="14">
        <v>500</v>
      </c>
    </row>
    <row r="11" spans="1:12" x14ac:dyDescent="0.25">
      <c r="A11" s="14" t="s">
        <v>22</v>
      </c>
      <c r="B11" s="14">
        <v>76773</v>
      </c>
      <c r="C11" s="14">
        <v>42769</v>
      </c>
      <c r="D11" s="14">
        <v>26885</v>
      </c>
      <c r="E11" s="14">
        <v>7119</v>
      </c>
      <c r="F11" s="14">
        <v>6455</v>
      </c>
      <c r="G11" s="14">
        <v>642</v>
      </c>
      <c r="H11" s="14">
        <v>0</v>
      </c>
      <c r="I11" s="14">
        <v>10610</v>
      </c>
      <c r="J11" s="14">
        <v>168718</v>
      </c>
      <c r="K11" s="14">
        <v>6247</v>
      </c>
      <c r="L11" s="14">
        <v>162471</v>
      </c>
    </row>
    <row r="12" spans="1:12" x14ac:dyDescent="0.25">
      <c r="A12" s="14" t="s">
        <v>23</v>
      </c>
      <c r="B12" s="14">
        <v>44108</v>
      </c>
      <c r="C12" s="14">
        <v>8126</v>
      </c>
      <c r="D12" s="14">
        <v>30179</v>
      </c>
      <c r="E12" s="14">
        <v>5803</v>
      </c>
      <c r="F12" s="14">
        <v>640</v>
      </c>
      <c r="G12" s="14">
        <v>570</v>
      </c>
      <c r="H12" s="14">
        <v>0</v>
      </c>
      <c r="I12" s="14">
        <v>7342</v>
      </c>
      <c r="J12" s="14">
        <v>106481</v>
      </c>
      <c r="K12" s="14">
        <v>4614</v>
      </c>
      <c r="L12" s="14">
        <v>101867</v>
      </c>
    </row>
    <row r="13" spans="1:12" x14ac:dyDescent="0.25">
      <c r="A13" s="14" t="s">
        <v>24</v>
      </c>
      <c r="B13" s="14">
        <v>25847</v>
      </c>
      <c r="C13" s="14">
        <v>8865</v>
      </c>
      <c r="D13" s="14">
        <v>10119</v>
      </c>
      <c r="E13" s="14">
        <v>6863</v>
      </c>
      <c r="F13" s="14">
        <v>737</v>
      </c>
      <c r="G13" s="14">
        <v>25</v>
      </c>
      <c r="H13" s="14">
        <v>0</v>
      </c>
      <c r="I13" s="14">
        <v>3659</v>
      </c>
      <c r="J13" s="14">
        <v>123473</v>
      </c>
      <c r="K13" s="14">
        <v>3221</v>
      </c>
      <c r="L13" s="14">
        <v>120252</v>
      </c>
    </row>
    <row r="14" spans="1:12" x14ac:dyDescent="0.25">
      <c r="A14" s="18" t="s">
        <v>25</v>
      </c>
      <c r="B14" s="14">
        <f>SUM(B15:B20)</f>
        <v>157041</v>
      </c>
      <c r="C14" s="14">
        <f t="shared" ref="C14:L14" si="2">SUM(C15:C20)</f>
        <v>71793</v>
      </c>
      <c r="D14" s="14">
        <f t="shared" si="2"/>
        <v>47605</v>
      </c>
      <c r="E14" s="14">
        <f t="shared" si="2"/>
        <v>37643</v>
      </c>
      <c r="F14" s="14">
        <f t="shared" si="2"/>
        <v>3310</v>
      </c>
      <c r="G14" s="14">
        <f t="shared" si="2"/>
        <v>9094</v>
      </c>
      <c r="H14" s="14">
        <f t="shared" si="2"/>
        <v>0</v>
      </c>
      <c r="I14" s="14">
        <f t="shared" si="2"/>
        <v>75450</v>
      </c>
      <c r="J14" s="14">
        <f t="shared" si="2"/>
        <v>768982</v>
      </c>
      <c r="K14" s="14">
        <f t="shared" si="2"/>
        <v>85298</v>
      </c>
      <c r="L14" s="14">
        <f t="shared" si="2"/>
        <v>683684</v>
      </c>
    </row>
    <row r="15" spans="1:12" x14ac:dyDescent="0.25">
      <c r="A15" s="14" t="s">
        <v>26</v>
      </c>
      <c r="B15" s="14">
        <v>4255</v>
      </c>
      <c r="C15" s="14">
        <v>1845</v>
      </c>
      <c r="D15" s="14">
        <v>2321</v>
      </c>
      <c r="E15" s="14">
        <v>89</v>
      </c>
      <c r="F15" s="14">
        <v>93</v>
      </c>
      <c r="G15" s="14">
        <v>99</v>
      </c>
      <c r="H15" s="14">
        <v>0</v>
      </c>
      <c r="I15" s="14">
        <v>3780</v>
      </c>
      <c r="J15" s="14">
        <v>48858</v>
      </c>
      <c r="K15" s="14">
        <v>1116</v>
      </c>
      <c r="L15" s="14">
        <v>47742</v>
      </c>
    </row>
    <row r="16" spans="1:12" x14ac:dyDescent="0.25">
      <c r="A16" s="14" t="s">
        <v>27</v>
      </c>
      <c r="B16" s="14">
        <v>21646</v>
      </c>
      <c r="C16" s="14">
        <v>12941</v>
      </c>
      <c r="D16" s="14">
        <v>8705</v>
      </c>
      <c r="E16" s="14">
        <v>0</v>
      </c>
      <c r="F16" s="14">
        <v>0</v>
      </c>
      <c r="G16" s="14">
        <v>3117</v>
      </c>
      <c r="H16" s="14">
        <v>0</v>
      </c>
      <c r="I16" s="14">
        <v>8693</v>
      </c>
      <c r="J16" s="14">
        <v>164131</v>
      </c>
      <c r="K16" s="14">
        <v>8821</v>
      </c>
      <c r="L16" s="14">
        <v>155310</v>
      </c>
    </row>
    <row r="17" spans="1:12" x14ac:dyDescent="0.25">
      <c r="A17" s="14" t="s">
        <v>28</v>
      </c>
      <c r="B17" s="14">
        <v>19874</v>
      </c>
      <c r="C17" s="14">
        <v>3998</v>
      </c>
      <c r="D17" s="14">
        <v>7064</v>
      </c>
      <c r="E17" s="14">
        <v>8812</v>
      </c>
      <c r="F17" s="14">
        <v>789</v>
      </c>
      <c r="G17" s="14">
        <v>1759</v>
      </c>
      <c r="H17" s="14">
        <v>0</v>
      </c>
      <c r="I17" s="14">
        <v>18498</v>
      </c>
      <c r="J17" s="14">
        <v>89496</v>
      </c>
      <c r="K17" s="14">
        <v>11199</v>
      </c>
      <c r="L17" s="14">
        <v>78297</v>
      </c>
    </row>
    <row r="18" spans="1:12" x14ac:dyDescent="0.25">
      <c r="A18" s="14" t="s">
        <v>29</v>
      </c>
      <c r="B18" s="14">
        <v>48700</v>
      </c>
      <c r="C18" s="14">
        <v>20100</v>
      </c>
      <c r="D18" s="14">
        <v>19000</v>
      </c>
      <c r="E18" s="14">
        <v>9600</v>
      </c>
      <c r="F18" s="14">
        <v>1900</v>
      </c>
      <c r="G18" s="14">
        <v>1800</v>
      </c>
      <c r="H18" s="14">
        <v>0</v>
      </c>
      <c r="I18" s="14">
        <v>43799</v>
      </c>
      <c r="J18" s="14">
        <v>215600</v>
      </c>
      <c r="K18" s="14">
        <v>31500</v>
      </c>
      <c r="L18" s="14">
        <v>184100</v>
      </c>
    </row>
    <row r="19" spans="1:12" x14ac:dyDescent="0.25">
      <c r="A19" s="14" t="s">
        <v>30</v>
      </c>
      <c r="B19" s="14">
        <v>35140</v>
      </c>
      <c r="C19" s="14">
        <v>18620</v>
      </c>
      <c r="D19" s="14">
        <v>6410</v>
      </c>
      <c r="E19" s="14">
        <v>10110</v>
      </c>
      <c r="F19" s="14">
        <v>220</v>
      </c>
      <c r="G19" s="14">
        <v>610</v>
      </c>
      <c r="H19" s="14">
        <v>0</v>
      </c>
      <c r="I19" s="14">
        <v>600</v>
      </c>
      <c r="J19" s="14">
        <v>169730</v>
      </c>
      <c r="K19" s="14">
        <v>9520</v>
      </c>
      <c r="L19" s="14">
        <v>160210</v>
      </c>
    </row>
    <row r="20" spans="1:12" x14ac:dyDescent="0.25">
      <c r="A20" s="14" t="s">
        <v>31</v>
      </c>
      <c r="B20" s="14">
        <v>27426</v>
      </c>
      <c r="C20" s="14">
        <v>14289</v>
      </c>
      <c r="D20" s="14">
        <v>4105</v>
      </c>
      <c r="E20" s="14">
        <v>9032</v>
      </c>
      <c r="F20" s="14">
        <v>308</v>
      </c>
      <c r="G20" s="14">
        <v>1709</v>
      </c>
      <c r="H20" s="14">
        <v>0</v>
      </c>
      <c r="I20" s="14">
        <v>80</v>
      </c>
      <c r="J20" s="14">
        <v>81167</v>
      </c>
      <c r="K20" s="14">
        <v>23142</v>
      </c>
      <c r="L20" s="14">
        <v>58025</v>
      </c>
    </row>
    <row r="21" spans="1:12" x14ac:dyDescent="0.25">
      <c r="A21" s="18" t="s">
        <v>32</v>
      </c>
      <c r="B21" s="14">
        <f>SUM(B22:B25)</f>
        <v>261115</v>
      </c>
      <c r="C21" s="14">
        <f t="shared" ref="C21:L21" si="3">SUM(C22:C25)</f>
        <v>13371</v>
      </c>
      <c r="D21" s="14">
        <f t="shared" si="3"/>
        <v>9256</v>
      </c>
      <c r="E21" s="14">
        <f t="shared" si="3"/>
        <v>238488</v>
      </c>
      <c r="F21" s="14">
        <f t="shared" si="3"/>
        <v>13019</v>
      </c>
      <c r="G21" s="14">
        <f t="shared" si="3"/>
        <v>128</v>
      </c>
      <c r="H21" s="14">
        <f t="shared" si="3"/>
        <v>0</v>
      </c>
      <c r="I21" s="14">
        <f t="shared" si="3"/>
        <v>1633</v>
      </c>
      <c r="J21" s="14">
        <f t="shared" si="3"/>
        <v>1653489</v>
      </c>
      <c r="K21" s="14">
        <f t="shared" si="3"/>
        <v>19106</v>
      </c>
      <c r="L21" s="14">
        <f t="shared" si="3"/>
        <v>1634383</v>
      </c>
    </row>
    <row r="22" spans="1:12" x14ac:dyDescent="0.25">
      <c r="A22" s="14" t="s">
        <v>33</v>
      </c>
      <c r="B22" s="14">
        <v>64459</v>
      </c>
      <c r="C22" s="14">
        <v>9683</v>
      </c>
      <c r="D22" s="14">
        <v>7463</v>
      </c>
      <c r="E22" s="14">
        <v>47313</v>
      </c>
      <c r="F22" s="14">
        <v>2635</v>
      </c>
      <c r="G22" s="14">
        <v>94</v>
      </c>
      <c r="H22" s="14">
        <v>0</v>
      </c>
      <c r="I22" s="14">
        <v>1089</v>
      </c>
      <c r="J22" s="14">
        <v>270732</v>
      </c>
      <c r="K22" s="14">
        <v>17046</v>
      </c>
      <c r="L22" s="14">
        <v>253686</v>
      </c>
    </row>
    <row r="23" spans="1:12" x14ac:dyDescent="0.25">
      <c r="A23" s="14" t="s">
        <v>34</v>
      </c>
      <c r="B23" s="14">
        <v>69038</v>
      </c>
      <c r="C23" s="14">
        <v>1400</v>
      </c>
      <c r="D23" s="14">
        <v>744</v>
      </c>
      <c r="E23" s="14">
        <v>66894</v>
      </c>
      <c r="F23" s="14">
        <v>1715</v>
      </c>
      <c r="G23" s="14">
        <v>34</v>
      </c>
      <c r="H23" s="14">
        <v>0</v>
      </c>
      <c r="I23" s="14">
        <v>0</v>
      </c>
      <c r="J23" s="14">
        <v>604023</v>
      </c>
      <c r="K23" s="14">
        <v>977</v>
      </c>
      <c r="L23" s="14">
        <v>603046</v>
      </c>
    </row>
    <row r="24" spans="1:12" x14ac:dyDescent="0.25">
      <c r="A24" s="14" t="s">
        <v>35</v>
      </c>
      <c r="B24" s="14">
        <v>22011</v>
      </c>
      <c r="C24" s="14">
        <v>2288</v>
      </c>
      <c r="D24" s="14">
        <v>835</v>
      </c>
      <c r="E24" s="14">
        <v>18888</v>
      </c>
      <c r="F24" s="14">
        <v>1360</v>
      </c>
      <c r="G24" s="14">
        <v>0</v>
      </c>
      <c r="H24" s="14">
        <v>0</v>
      </c>
      <c r="I24" s="14">
        <v>470</v>
      </c>
      <c r="J24" s="14">
        <v>278134</v>
      </c>
      <c r="K24" s="14">
        <v>1083</v>
      </c>
      <c r="L24" s="14">
        <v>277051</v>
      </c>
    </row>
    <row r="25" spans="1:12" x14ac:dyDescent="0.25">
      <c r="A25" s="14" t="s">
        <v>36</v>
      </c>
      <c r="B25" s="14">
        <v>105607</v>
      </c>
      <c r="C25" s="14">
        <v>0</v>
      </c>
      <c r="D25" s="14">
        <v>214</v>
      </c>
      <c r="E25" s="14">
        <v>105393</v>
      </c>
      <c r="F25" s="14">
        <v>7309</v>
      </c>
      <c r="G25" s="14">
        <v>0</v>
      </c>
      <c r="H25" s="14">
        <v>0</v>
      </c>
      <c r="I25" s="14">
        <v>74</v>
      </c>
      <c r="J25" s="14">
        <v>500600</v>
      </c>
      <c r="K25" s="14">
        <v>0</v>
      </c>
      <c r="L25" s="14">
        <v>500600</v>
      </c>
    </row>
    <row r="26" spans="1:12" x14ac:dyDescent="0.25">
      <c r="A26" s="18" t="s">
        <v>37</v>
      </c>
      <c r="B26" s="14">
        <f>SUM(B27:B30)</f>
        <v>315435</v>
      </c>
      <c r="C26" s="14">
        <f t="shared" ref="C26:L26" si="4">SUM(C27:C30)</f>
        <v>21604</v>
      </c>
      <c r="D26" s="14">
        <f t="shared" si="4"/>
        <v>3765</v>
      </c>
      <c r="E26" s="14">
        <f t="shared" si="4"/>
        <v>290066</v>
      </c>
      <c r="F26" s="14">
        <f t="shared" si="4"/>
        <v>6745</v>
      </c>
      <c r="G26" s="14">
        <f t="shared" si="4"/>
        <v>4100</v>
      </c>
      <c r="H26" s="14">
        <f t="shared" si="4"/>
        <v>0</v>
      </c>
      <c r="I26" s="14">
        <f t="shared" si="4"/>
        <v>865</v>
      </c>
      <c r="J26" s="14">
        <f t="shared" si="4"/>
        <v>838180</v>
      </c>
      <c r="K26" s="14">
        <f t="shared" si="4"/>
        <v>29100</v>
      </c>
      <c r="L26" s="14">
        <f t="shared" si="4"/>
        <v>809080</v>
      </c>
    </row>
    <row r="27" spans="1:12" x14ac:dyDescent="0.25">
      <c r="A27" s="14" t="s">
        <v>38</v>
      </c>
      <c r="B27" s="14">
        <v>32802</v>
      </c>
      <c r="C27" s="14">
        <v>15334</v>
      </c>
      <c r="D27" s="14">
        <v>1827</v>
      </c>
      <c r="E27" s="14">
        <v>15641</v>
      </c>
      <c r="F27" s="14">
        <v>450</v>
      </c>
      <c r="G27" s="14">
        <v>1800</v>
      </c>
      <c r="H27" s="14">
        <v>0</v>
      </c>
      <c r="I27" s="14">
        <v>202</v>
      </c>
      <c r="J27" s="14">
        <v>166840</v>
      </c>
      <c r="K27" s="14">
        <v>7140</v>
      </c>
      <c r="L27" s="14">
        <v>159700</v>
      </c>
    </row>
    <row r="28" spans="1:12" x14ac:dyDescent="0.25">
      <c r="A28" s="14" t="s">
        <v>39</v>
      </c>
      <c r="B28" s="14">
        <v>26633</v>
      </c>
      <c r="C28" s="14">
        <v>6270</v>
      </c>
      <c r="D28" s="14">
        <v>1938</v>
      </c>
      <c r="E28" s="14">
        <v>18425</v>
      </c>
      <c r="F28" s="14">
        <v>345</v>
      </c>
      <c r="G28" s="14">
        <v>2300</v>
      </c>
      <c r="H28" s="14">
        <v>0</v>
      </c>
      <c r="I28" s="14">
        <v>663</v>
      </c>
      <c r="J28" s="14">
        <v>54060</v>
      </c>
      <c r="K28" s="14">
        <v>15960</v>
      </c>
      <c r="L28" s="14">
        <v>38100</v>
      </c>
    </row>
    <row r="29" spans="1:12" x14ac:dyDescent="0.25">
      <c r="A29" s="14" t="s">
        <v>40</v>
      </c>
      <c r="B29" s="14">
        <v>104000</v>
      </c>
      <c r="C29" s="14">
        <v>0</v>
      </c>
      <c r="D29" s="14">
        <v>0</v>
      </c>
      <c r="E29" s="14">
        <v>104000</v>
      </c>
      <c r="F29" s="14">
        <v>3500</v>
      </c>
      <c r="G29" s="14">
        <v>0</v>
      </c>
      <c r="H29" s="14">
        <v>0</v>
      </c>
      <c r="I29" s="14">
        <v>0</v>
      </c>
      <c r="J29" s="14">
        <v>324580</v>
      </c>
      <c r="K29" s="14">
        <v>6000</v>
      </c>
      <c r="L29" s="14">
        <v>318580</v>
      </c>
    </row>
    <row r="30" spans="1:12" x14ac:dyDescent="0.25">
      <c r="A30" s="14" t="s">
        <v>41</v>
      </c>
      <c r="B30" s="14">
        <v>152000</v>
      </c>
      <c r="C30" s="14">
        <v>0</v>
      </c>
      <c r="D30" s="14">
        <v>0</v>
      </c>
      <c r="E30" s="14">
        <v>152000</v>
      </c>
      <c r="F30" s="14">
        <v>2450</v>
      </c>
      <c r="G30" s="14">
        <v>0</v>
      </c>
      <c r="H30" s="14">
        <v>0</v>
      </c>
      <c r="I30" s="14">
        <v>0</v>
      </c>
      <c r="J30" s="14">
        <v>292700</v>
      </c>
      <c r="K30" s="14">
        <v>0</v>
      </c>
      <c r="L30" s="14">
        <v>292700</v>
      </c>
    </row>
    <row r="31" spans="1:12" x14ac:dyDescent="0.25">
      <c r="A31" s="18" t="s">
        <v>42</v>
      </c>
      <c r="B31" s="14">
        <f>SUM(B32:B36)</f>
        <v>375124</v>
      </c>
      <c r="C31" s="14">
        <f t="shared" ref="C31:L31" si="5">SUM(C32:C36)</f>
        <v>23659</v>
      </c>
      <c r="D31" s="14">
        <f t="shared" si="5"/>
        <v>11854</v>
      </c>
      <c r="E31" s="14">
        <f t="shared" si="5"/>
        <v>339611</v>
      </c>
      <c r="F31" s="14">
        <f t="shared" si="5"/>
        <v>14646</v>
      </c>
      <c r="G31" s="14">
        <f t="shared" si="5"/>
        <v>1512</v>
      </c>
      <c r="H31" s="14">
        <f t="shared" si="5"/>
        <v>0</v>
      </c>
      <c r="I31" s="14">
        <f t="shared" si="5"/>
        <v>6375</v>
      </c>
      <c r="J31" s="14">
        <f t="shared" si="5"/>
        <v>2375045</v>
      </c>
      <c r="K31" s="14">
        <f t="shared" si="5"/>
        <v>337835</v>
      </c>
      <c r="L31" s="14">
        <f t="shared" si="5"/>
        <v>2037210</v>
      </c>
    </row>
    <row r="32" spans="1:12" x14ac:dyDescent="0.25">
      <c r="A32" s="14" t="s">
        <v>43</v>
      </c>
      <c r="B32" s="14">
        <v>84078</v>
      </c>
      <c r="C32" s="14">
        <v>9600</v>
      </c>
      <c r="D32" s="14">
        <v>2178</v>
      </c>
      <c r="E32" s="14">
        <v>72300</v>
      </c>
      <c r="F32" s="14">
        <v>4389</v>
      </c>
      <c r="G32" s="14">
        <v>192</v>
      </c>
      <c r="H32" s="14">
        <v>0</v>
      </c>
      <c r="I32" s="14">
        <v>1712</v>
      </c>
      <c r="J32" s="14">
        <v>803700</v>
      </c>
      <c r="K32" s="14">
        <v>115700</v>
      </c>
      <c r="L32" s="14">
        <v>688000</v>
      </c>
    </row>
    <row r="33" spans="1:12" x14ac:dyDescent="0.25">
      <c r="A33" s="14" t="s">
        <v>44</v>
      </c>
      <c r="B33" s="14">
        <v>84897</v>
      </c>
      <c r="C33" s="14">
        <v>2901</v>
      </c>
      <c r="D33" s="14">
        <v>57</v>
      </c>
      <c r="E33" s="14">
        <v>81939</v>
      </c>
      <c r="F33" s="14">
        <v>4467</v>
      </c>
      <c r="G33" s="14">
        <v>0</v>
      </c>
      <c r="H33" s="14">
        <v>0</v>
      </c>
      <c r="I33" s="14">
        <v>257</v>
      </c>
      <c r="J33" s="14">
        <v>435744</v>
      </c>
      <c r="K33" s="14">
        <v>56075</v>
      </c>
      <c r="L33" s="14">
        <v>379669</v>
      </c>
    </row>
    <row r="34" spans="1:12" x14ac:dyDescent="0.25">
      <c r="A34" s="14" t="s">
        <v>45</v>
      </c>
      <c r="B34" s="14">
        <v>18135</v>
      </c>
      <c r="C34" s="14">
        <v>5700</v>
      </c>
      <c r="D34" s="14">
        <v>4535</v>
      </c>
      <c r="E34" s="14">
        <v>7900</v>
      </c>
      <c r="F34" s="14">
        <v>1000</v>
      </c>
      <c r="G34" s="14">
        <v>100</v>
      </c>
      <c r="H34" s="14">
        <v>0</v>
      </c>
      <c r="I34" s="14">
        <v>3073</v>
      </c>
      <c r="J34" s="14">
        <v>249387</v>
      </c>
      <c r="K34" s="14">
        <v>49900</v>
      </c>
      <c r="L34" s="14">
        <v>199487</v>
      </c>
    </row>
    <row r="35" spans="1:12" x14ac:dyDescent="0.25">
      <c r="A35" s="14" t="s">
        <v>46</v>
      </c>
      <c r="B35" s="14">
        <v>125707</v>
      </c>
      <c r="C35" s="14">
        <v>1300</v>
      </c>
      <c r="D35" s="14">
        <v>2107</v>
      </c>
      <c r="E35" s="14">
        <v>122300</v>
      </c>
      <c r="F35" s="14">
        <v>3800</v>
      </c>
      <c r="G35" s="14">
        <v>800</v>
      </c>
      <c r="H35" s="14">
        <v>0</v>
      </c>
      <c r="I35" s="14">
        <v>723</v>
      </c>
      <c r="J35" s="14">
        <v>454900</v>
      </c>
      <c r="K35" s="14">
        <v>72700</v>
      </c>
      <c r="L35" s="14">
        <v>382200</v>
      </c>
    </row>
    <row r="36" spans="1:12" x14ac:dyDescent="0.25">
      <c r="A36" s="14" t="s">
        <v>47</v>
      </c>
      <c r="B36" s="14">
        <v>62307</v>
      </c>
      <c r="C36" s="14">
        <v>4158</v>
      </c>
      <c r="D36" s="14">
        <v>2977</v>
      </c>
      <c r="E36" s="14">
        <v>55172</v>
      </c>
      <c r="F36" s="14">
        <v>990</v>
      </c>
      <c r="G36" s="14">
        <v>420</v>
      </c>
      <c r="H36" s="14">
        <v>0</v>
      </c>
      <c r="I36" s="14">
        <v>610</v>
      </c>
      <c r="J36" s="14">
        <v>431314</v>
      </c>
      <c r="K36" s="14">
        <v>43460</v>
      </c>
      <c r="L36" s="14">
        <v>387854</v>
      </c>
    </row>
    <row r="37" spans="1:12" x14ac:dyDescent="0.25">
      <c r="A37" s="18" t="s">
        <v>48</v>
      </c>
      <c r="B37" s="14">
        <f>SUM(B38:B43)</f>
        <v>390439</v>
      </c>
      <c r="C37" s="14">
        <f t="shared" ref="C37:L37" si="6">SUM(C38:C43)</f>
        <v>0</v>
      </c>
      <c r="D37" s="14">
        <f t="shared" si="6"/>
        <v>0</v>
      </c>
      <c r="E37" s="14">
        <f t="shared" si="6"/>
        <v>390439</v>
      </c>
      <c r="F37" s="14">
        <f t="shared" si="6"/>
        <v>10765</v>
      </c>
      <c r="G37" s="14">
        <f t="shared" si="6"/>
        <v>0</v>
      </c>
      <c r="H37" s="14">
        <f t="shared" si="6"/>
        <v>0</v>
      </c>
      <c r="I37" s="14">
        <f t="shared" si="6"/>
        <v>0</v>
      </c>
      <c r="J37" s="14">
        <f t="shared" si="6"/>
        <v>339721</v>
      </c>
      <c r="K37" s="14">
        <f t="shared" si="6"/>
        <v>498</v>
      </c>
      <c r="L37" s="14">
        <f t="shared" si="6"/>
        <v>339223</v>
      </c>
    </row>
    <row r="38" spans="1:12" x14ac:dyDescent="0.25">
      <c r="A38" s="14" t="s">
        <v>49</v>
      </c>
      <c r="B38" s="14">
        <v>71100</v>
      </c>
      <c r="C38" s="14">
        <v>0</v>
      </c>
      <c r="D38" s="14">
        <v>0</v>
      </c>
      <c r="E38" s="14">
        <v>71100</v>
      </c>
      <c r="F38" s="14">
        <v>2903</v>
      </c>
      <c r="G38" s="14">
        <v>0</v>
      </c>
      <c r="H38" s="14">
        <v>0</v>
      </c>
      <c r="I38" s="14">
        <v>0</v>
      </c>
      <c r="J38" s="14">
        <v>140377</v>
      </c>
      <c r="K38" s="14">
        <v>0</v>
      </c>
      <c r="L38" s="14">
        <v>140377</v>
      </c>
    </row>
    <row r="39" spans="1:12" x14ac:dyDescent="0.25">
      <c r="A39" s="14" t="s">
        <v>50</v>
      </c>
      <c r="B39" s="14">
        <v>92004</v>
      </c>
      <c r="C39" s="14">
        <v>0</v>
      </c>
      <c r="D39" s="14">
        <v>0</v>
      </c>
      <c r="E39" s="14">
        <v>92004</v>
      </c>
      <c r="F39" s="14">
        <v>2488</v>
      </c>
      <c r="G39" s="14">
        <v>0</v>
      </c>
      <c r="H39" s="14">
        <v>0</v>
      </c>
      <c r="I39" s="14">
        <v>0</v>
      </c>
      <c r="J39" s="14">
        <v>12225</v>
      </c>
      <c r="K39" s="14">
        <v>0</v>
      </c>
      <c r="L39" s="14">
        <v>12225</v>
      </c>
    </row>
    <row r="40" spans="1:12" x14ac:dyDescent="0.25">
      <c r="A40" s="14" t="s">
        <v>51</v>
      </c>
      <c r="B40" s="14">
        <v>39774</v>
      </c>
      <c r="C40" s="14">
        <v>0</v>
      </c>
      <c r="D40" s="14">
        <v>0</v>
      </c>
      <c r="E40" s="14">
        <v>39774</v>
      </c>
      <c r="F40" s="14">
        <v>1425</v>
      </c>
      <c r="G40" s="14">
        <v>0</v>
      </c>
      <c r="H40" s="14">
        <v>0</v>
      </c>
      <c r="I40" s="14">
        <v>0</v>
      </c>
      <c r="J40" s="14">
        <v>66009</v>
      </c>
      <c r="K40" s="14">
        <v>0</v>
      </c>
      <c r="L40" s="14">
        <v>66009</v>
      </c>
    </row>
    <row r="41" spans="1:12" x14ac:dyDescent="0.25">
      <c r="A41" s="14" t="s">
        <v>52</v>
      </c>
      <c r="B41" s="14">
        <v>63229</v>
      </c>
      <c r="C41" s="14">
        <v>0</v>
      </c>
      <c r="D41" s="14">
        <v>0</v>
      </c>
      <c r="E41" s="14">
        <v>63229</v>
      </c>
      <c r="F41" s="14">
        <v>1522</v>
      </c>
      <c r="G41" s="14">
        <v>0</v>
      </c>
      <c r="H41" s="14">
        <v>0</v>
      </c>
      <c r="I41" s="14">
        <v>0</v>
      </c>
      <c r="J41" s="14">
        <v>47139</v>
      </c>
      <c r="K41" s="14">
        <v>0</v>
      </c>
      <c r="L41" s="14">
        <v>47139</v>
      </c>
    </row>
    <row r="42" spans="1:12" x14ac:dyDescent="0.25">
      <c r="A42" s="14" t="s">
        <v>53</v>
      </c>
      <c r="B42" s="14">
        <v>96346</v>
      </c>
      <c r="C42" s="14">
        <v>0</v>
      </c>
      <c r="D42" s="14">
        <v>0</v>
      </c>
      <c r="E42" s="14">
        <v>96346</v>
      </c>
      <c r="F42" s="14">
        <v>2196</v>
      </c>
      <c r="G42" s="14">
        <v>0</v>
      </c>
      <c r="H42" s="14">
        <v>0</v>
      </c>
      <c r="I42" s="14">
        <v>0</v>
      </c>
      <c r="J42" s="14">
        <v>35722</v>
      </c>
      <c r="K42" s="14">
        <v>0</v>
      </c>
      <c r="L42" s="14">
        <v>35722</v>
      </c>
    </row>
    <row r="43" spans="1:12" x14ac:dyDescent="0.25">
      <c r="A43" s="14" t="s">
        <v>54</v>
      </c>
      <c r="B43" s="14">
        <v>27986</v>
      </c>
      <c r="C43" s="14">
        <v>0</v>
      </c>
      <c r="D43" s="14">
        <v>0</v>
      </c>
      <c r="E43" s="14">
        <v>27986</v>
      </c>
      <c r="F43" s="14">
        <v>231</v>
      </c>
      <c r="G43" s="14">
        <v>0</v>
      </c>
      <c r="H43" s="14">
        <v>0</v>
      </c>
      <c r="I43" s="14">
        <v>0</v>
      </c>
      <c r="J43" s="14">
        <v>38249</v>
      </c>
      <c r="K43" s="14">
        <v>498</v>
      </c>
      <c r="L43" s="14">
        <v>37751</v>
      </c>
    </row>
    <row r="44" spans="1:12" x14ac:dyDescent="0.25">
      <c r="A44" s="18" t="s">
        <v>55</v>
      </c>
      <c r="B44" s="14">
        <f>SUM(B45:B50)</f>
        <v>719382</v>
      </c>
      <c r="C44" s="14">
        <f t="shared" ref="C44:L44" si="7">SUM(C45:C50)</f>
        <v>0</v>
      </c>
      <c r="D44" s="14">
        <f t="shared" si="7"/>
        <v>0</v>
      </c>
      <c r="E44" s="14">
        <f t="shared" si="7"/>
        <v>719382</v>
      </c>
      <c r="F44" s="14">
        <f t="shared" si="7"/>
        <v>10271</v>
      </c>
      <c r="G44" s="14">
        <f t="shared" si="7"/>
        <v>0</v>
      </c>
      <c r="H44" s="14">
        <f t="shared" si="7"/>
        <v>0</v>
      </c>
      <c r="I44" s="14">
        <f t="shared" si="7"/>
        <v>0</v>
      </c>
      <c r="J44" s="14">
        <f t="shared" si="7"/>
        <v>582875</v>
      </c>
      <c r="K44" s="14">
        <f t="shared" si="7"/>
        <v>77998</v>
      </c>
      <c r="L44" s="14">
        <f t="shared" si="7"/>
        <v>504877</v>
      </c>
    </row>
    <row r="45" spans="1:12" x14ac:dyDescent="0.25">
      <c r="A45" s="14" t="s">
        <v>56</v>
      </c>
      <c r="B45" s="14">
        <v>244798</v>
      </c>
      <c r="C45" s="14">
        <v>0</v>
      </c>
      <c r="D45" s="14">
        <v>0</v>
      </c>
      <c r="E45" s="14">
        <v>244798</v>
      </c>
      <c r="F45" s="14">
        <v>2003</v>
      </c>
      <c r="G45" s="14">
        <v>0</v>
      </c>
      <c r="H45" s="14">
        <v>0</v>
      </c>
      <c r="I45" s="14">
        <v>0</v>
      </c>
      <c r="J45" s="14">
        <v>53856</v>
      </c>
      <c r="K45" s="14">
        <v>33463</v>
      </c>
      <c r="L45" s="14">
        <v>20393</v>
      </c>
    </row>
    <row r="46" spans="1:12" x14ac:dyDescent="0.25">
      <c r="A46" s="14" t="s">
        <v>57</v>
      </c>
      <c r="B46" s="14">
        <v>121401</v>
      </c>
      <c r="C46" s="14">
        <v>0</v>
      </c>
      <c r="D46" s="14">
        <v>0</v>
      </c>
      <c r="E46" s="14">
        <v>121401</v>
      </c>
      <c r="F46" s="14">
        <v>2139</v>
      </c>
      <c r="G46" s="14">
        <v>0</v>
      </c>
      <c r="H46" s="14">
        <v>0</v>
      </c>
      <c r="I46" s="14">
        <v>0</v>
      </c>
      <c r="J46" s="14">
        <v>102250</v>
      </c>
      <c r="K46" s="14">
        <v>5105</v>
      </c>
      <c r="L46" s="14">
        <v>97145</v>
      </c>
    </row>
    <row r="47" spans="1:12" x14ac:dyDescent="0.25">
      <c r="A47" s="14" t="s">
        <v>58</v>
      </c>
      <c r="B47" s="14">
        <v>66848</v>
      </c>
      <c r="C47" s="14">
        <v>0</v>
      </c>
      <c r="D47" s="14">
        <v>0</v>
      </c>
      <c r="E47" s="14">
        <v>66848</v>
      </c>
      <c r="F47" s="14">
        <v>1020</v>
      </c>
      <c r="G47" s="14">
        <v>0</v>
      </c>
      <c r="H47" s="14">
        <v>0</v>
      </c>
      <c r="I47" s="14">
        <v>0</v>
      </c>
      <c r="J47" s="14">
        <v>68106</v>
      </c>
      <c r="K47" s="14">
        <v>12017</v>
      </c>
      <c r="L47" s="14">
        <v>56089</v>
      </c>
    </row>
    <row r="48" spans="1:12" x14ac:dyDescent="0.25">
      <c r="A48" s="14" t="s">
        <v>59</v>
      </c>
      <c r="B48" s="14">
        <v>90769</v>
      </c>
      <c r="C48" s="14">
        <v>0</v>
      </c>
      <c r="D48" s="14">
        <v>0</v>
      </c>
      <c r="E48" s="14">
        <v>90769</v>
      </c>
      <c r="F48" s="14">
        <v>1081</v>
      </c>
      <c r="G48" s="14">
        <v>0</v>
      </c>
      <c r="H48" s="14">
        <v>0</v>
      </c>
      <c r="I48" s="14">
        <v>0</v>
      </c>
      <c r="J48" s="14">
        <v>104920</v>
      </c>
      <c r="K48" s="14">
        <v>10895</v>
      </c>
      <c r="L48" s="14">
        <v>94025</v>
      </c>
    </row>
    <row r="49" spans="1:12" x14ac:dyDescent="0.25">
      <c r="A49" s="14" t="s">
        <v>60</v>
      </c>
      <c r="B49" s="14">
        <v>155027</v>
      </c>
      <c r="C49" s="14">
        <v>0</v>
      </c>
      <c r="D49" s="14">
        <v>0</v>
      </c>
      <c r="E49" s="14">
        <v>155027</v>
      </c>
      <c r="F49" s="14">
        <v>2265</v>
      </c>
      <c r="G49" s="14">
        <v>0</v>
      </c>
      <c r="H49" s="14">
        <v>0</v>
      </c>
      <c r="I49" s="14">
        <v>0</v>
      </c>
      <c r="J49" s="14">
        <v>40275</v>
      </c>
      <c r="K49" s="14">
        <v>9600</v>
      </c>
      <c r="L49" s="14">
        <v>30675</v>
      </c>
    </row>
    <row r="50" spans="1:12" x14ac:dyDescent="0.25">
      <c r="A50" s="14" t="s">
        <v>61</v>
      </c>
      <c r="B50" s="14">
        <v>40539</v>
      </c>
      <c r="C50" s="14">
        <v>0</v>
      </c>
      <c r="D50" s="14">
        <v>0</v>
      </c>
      <c r="E50" s="14">
        <v>40539</v>
      </c>
      <c r="F50" s="14">
        <v>1763</v>
      </c>
      <c r="G50" s="14">
        <v>0</v>
      </c>
      <c r="H50" s="14">
        <v>0</v>
      </c>
      <c r="I50" s="14">
        <v>0</v>
      </c>
      <c r="J50" s="14">
        <v>213468</v>
      </c>
      <c r="K50" s="14">
        <v>6918</v>
      </c>
      <c r="L50" s="14">
        <v>206550</v>
      </c>
    </row>
    <row r="51" spans="1:12" x14ac:dyDescent="0.25">
      <c r="A51" s="18" t="s">
        <v>62</v>
      </c>
      <c r="B51" s="14">
        <f>SUM(B52:B58)</f>
        <v>80460</v>
      </c>
      <c r="C51" s="14">
        <f t="shared" ref="C51:L51" si="8">SUM(C52:C58)</f>
        <v>10880</v>
      </c>
      <c r="D51" s="14">
        <f t="shared" si="8"/>
        <v>2925</v>
      </c>
      <c r="E51" s="14">
        <f t="shared" si="8"/>
        <v>66655</v>
      </c>
      <c r="F51" s="14">
        <f t="shared" si="8"/>
        <v>13775</v>
      </c>
      <c r="G51" s="14">
        <f t="shared" si="8"/>
        <v>280</v>
      </c>
      <c r="H51" s="14">
        <f t="shared" si="8"/>
        <v>3400</v>
      </c>
      <c r="I51" s="14">
        <f t="shared" si="8"/>
        <v>9388</v>
      </c>
      <c r="J51" s="14">
        <f t="shared" si="8"/>
        <v>1318681</v>
      </c>
      <c r="K51" s="14">
        <f t="shared" si="8"/>
        <v>395510</v>
      </c>
      <c r="L51" s="14">
        <f t="shared" si="8"/>
        <v>923171</v>
      </c>
    </row>
    <row r="52" spans="1:12" x14ac:dyDescent="0.25">
      <c r="A52" s="14" t="s">
        <v>63</v>
      </c>
      <c r="B52" s="14">
        <v>13450</v>
      </c>
      <c r="C52" s="14">
        <v>150</v>
      </c>
      <c r="D52" s="14">
        <v>390</v>
      </c>
      <c r="E52" s="14">
        <v>12910</v>
      </c>
      <c r="F52" s="14">
        <v>2340</v>
      </c>
      <c r="G52" s="14">
        <v>0</v>
      </c>
      <c r="H52" s="14">
        <v>450</v>
      </c>
      <c r="I52" s="14">
        <v>4315</v>
      </c>
      <c r="J52" s="14">
        <v>138470</v>
      </c>
      <c r="K52" s="14">
        <v>41670</v>
      </c>
      <c r="L52" s="14">
        <v>96800</v>
      </c>
    </row>
    <row r="53" spans="1:12" x14ac:dyDescent="0.25">
      <c r="A53" s="14" t="s">
        <v>64</v>
      </c>
      <c r="B53" s="14">
        <v>5400</v>
      </c>
      <c r="C53" s="14">
        <v>800</v>
      </c>
      <c r="D53" s="14">
        <v>1800</v>
      </c>
      <c r="E53" s="14">
        <v>2800</v>
      </c>
      <c r="F53" s="14">
        <v>1800</v>
      </c>
      <c r="G53" s="14">
        <v>0</v>
      </c>
      <c r="H53" s="14">
        <v>300</v>
      </c>
      <c r="I53" s="14">
        <v>3892</v>
      </c>
      <c r="J53" s="14">
        <v>143100</v>
      </c>
      <c r="K53" s="14">
        <v>63700</v>
      </c>
      <c r="L53" s="14">
        <v>79400</v>
      </c>
    </row>
    <row r="54" spans="1:12" x14ac:dyDescent="0.25">
      <c r="A54" s="14" t="s">
        <v>65</v>
      </c>
      <c r="B54" s="14">
        <v>5620</v>
      </c>
      <c r="C54" s="14">
        <v>2000</v>
      </c>
      <c r="D54" s="14">
        <v>420</v>
      </c>
      <c r="E54" s="14">
        <v>3200</v>
      </c>
      <c r="F54" s="14">
        <v>1000</v>
      </c>
      <c r="G54" s="14">
        <v>0</v>
      </c>
      <c r="H54" s="14">
        <v>800</v>
      </c>
      <c r="I54" s="14">
        <v>261</v>
      </c>
      <c r="J54" s="14">
        <v>216000</v>
      </c>
      <c r="K54" s="14">
        <v>75000</v>
      </c>
      <c r="L54" s="14">
        <v>141000</v>
      </c>
    </row>
    <row r="55" spans="1:12" x14ac:dyDescent="0.25">
      <c r="A55" s="14" t="s">
        <v>66</v>
      </c>
      <c r="B55" s="14">
        <v>22185</v>
      </c>
      <c r="C55" s="14">
        <v>6070</v>
      </c>
      <c r="D55" s="14">
        <v>315</v>
      </c>
      <c r="E55" s="14">
        <v>15800</v>
      </c>
      <c r="F55" s="14">
        <v>2100</v>
      </c>
      <c r="G55" s="14">
        <v>280</v>
      </c>
      <c r="H55" s="14">
        <v>850</v>
      </c>
      <c r="I55" s="14">
        <v>920</v>
      </c>
      <c r="J55" s="14">
        <v>395000</v>
      </c>
      <c r="K55" s="14">
        <v>180000</v>
      </c>
      <c r="L55" s="14">
        <v>215000</v>
      </c>
    </row>
    <row r="56" spans="1:12" x14ac:dyDescent="0.25">
      <c r="A56" s="14" t="s">
        <v>67</v>
      </c>
      <c r="B56" s="14">
        <v>31945</v>
      </c>
      <c r="C56" s="14">
        <v>0</v>
      </c>
      <c r="D56" s="14">
        <v>0</v>
      </c>
      <c r="E56" s="14">
        <v>31945</v>
      </c>
      <c r="F56" s="14">
        <v>6135</v>
      </c>
      <c r="G56" s="14">
        <v>0</v>
      </c>
      <c r="H56" s="14">
        <v>0</v>
      </c>
      <c r="I56" s="14">
        <v>0</v>
      </c>
      <c r="J56" s="14">
        <v>365961</v>
      </c>
      <c r="K56" s="14">
        <v>5120</v>
      </c>
      <c r="L56" s="14">
        <v>360841</v>
      </c>
    </row>
    <row r="57" spans="1:12" x14ac:dyDescent="0.25">
      <c r="A57" s="14" t="s">
        <v>68</v>
      </c>
      <c r="B57" s="14">
        <v>210</v>
      </c>
      <c r="C57" s="14">
        <v>210</v>
      </c>
      <c r="D57" s="14">
        <v>0</v>
      </c>
      <c r="E57" s="14">
        <v>0</v>
      </c>
      <c r="F57" s="14">
        <v>400</v>
      </c>
      <c r="G57" s="14">
        <v>0</v>
      </c>
      <c r="H57" s="14">
        <v>1000</v>
      </c>
      <c r="I57" s="14">
        <v>0</v>
      </c>
      <c r="J57" s="14">
        <v>32400</v>
      </c>
      <c r="K57" s="14">
        <v>17520</v>
      </c>
      <c r="L57" s="14">
        <v>14880</v>
      </c>
    </row>
    <row r="58" spans="1:12" x14ac:dyDescent="0.25">
      <c r="A58" s="14" t="s">
        <v>69</v>
      </c>
      <c r="B58" s="14">
        <v>1650</v>
      </c>
      <c r="C58" s="14">
        <v>1650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27750</v>
      </c>
      <c r="K58" s="14">
        <v>12500</v>
      </c>
      <c r="L58" s="14">
        <v>15250</v>
      </c>
    </row>
  </sheetData>
  <mergeCells count="7">
    <mergeCell ref="A1:L1"/>
    <mergeCell ref="B2:C2"/>
    <mergeCell ref="K2:L2"/>
    <mergeCell ref="A3:A4"/>
    <mergeCell ref="B3:H3"/>
    <mergeCell ref="I3:I4"/>
    <mergeCell ref="J3:L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2021-07-26T08:55:50Z</dcterms:created>
  <dcterms:modified xsi:type="dcterms:W3CDTF">2021-07-26T08:56:02Z</dcterms:modified>
</cp:coreProperties>
</file>