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909F6786-8DCB-4BD2-A76D-B0C28EBB2AE8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8" i="1" l="1"/>
  <c r="C58" i="1"/>
  <c r="B58" i="1"/>
  <c r="K57" i="1"/>
  <c r="C57" i="1"/>
  <c r="B57" i="1"/>
  <c r="K56" i="1"/>
  <c r="C56" i="1"/>
  <c r="B56" i="1" s="1"/>
  <c r="K55" i="1"/>
  <c r="C55" i="1"/>
  <c r="B55" i="1"/>
  <c r="K54" i="1"/>
  <c r="C54" i="1"/>
  <c r="B54" i="1"/>
  <c r="K53" i="1"/>
  <c r="C53" i="1"/>
  <c r="B53" i="1"/>
  <c r="K52" i="1"/>
  <c r="C52" i="1"/>
  <c r="B52" i="1" s="1"/>
  <c r="M51" i="1"/>
  <c r="L51" i="1"/>
  <c r="K51" i="1"/>
  <c r="J51" i="1"/>
  <c r="I51" i="1"/>
  <c r="H51" i="1"/>
  <c r="G51" i="1"/>
  <c r="F51" i="1"/>
  <c r="E51" i="1"/>
  <c r="D51" i="1"/>
  <c r="K50" i="1"/>
  <c r="C50" i="1"/>
  <c r="B50" i="1"/>
  <c r="K49" i="1"/>
  <c r="C49" i="1"/>
  <c r="B49" i="1"/>
  <c r="K48" i="1"/>
  <c r="C48" i="1"/>
  <c r="B48" i="1"/>
  <c r="K47" i="1"/>
  <c r="C47" i="1"/>
  <c r="B47" i="1" s="1"/>
  <c r="K46" i="1"/>
  <c r="C46" i="1"/>
  <c r="B46" i="1"/>
  <c r="K45" i="1"/>
  <c r="C45" i="1"/>
  <c r="B45" i="1"/>
  <c r="M44" i="1"/>
  <c r="K44" i="1" s="1"/>
  <c r="L44" i="1"/>
  <c r="J44" i="1"/>
  <c r="I44" i="1"/>
  <c r="H44" i="1"/>
  <c r="G44" i="1"/>
  <c r="F44" i="1"/>
  <c r="E44" i="1"/>
  <c r="D44" i="1"/>
  <c r="K43" i="1"/>
  <c r="C43" i="1"/>
  <c r="B43" i="1"/>
  <c r="K42" i="1"/>
  <c r="C42" i="1"/>
  <c r="B42" i="1" s="1"/>
  <c r="K41" i="1"/>
  <c r="C41" i="1"/>
  <c r="B41" i="1"/>
  <c r="K40" i="1"/>
  <c r="C40" i="1"/>
  <c r="B40" i="1" s="1"/>
  <c r="K39" i="1"/>
  <c r="C39" i="1"/>
  <c r="B39" i="1"/>
  <c r="K38" i="1"/>
  <c r="C38" i="1"/>
  <c r="B38" i="1" s="1"/>
  <c r="M37" i="1"/>
  <c r="L37" i="1"/>
  <c r="K37" i="1"/>
  <c r="J37" i="1"/>
  <c r="I37" i="1"/>
  <c r="H37" i="1"/>
  <c r="G37" i="1"/>
  <c r="G5" i="1" s="1"/>
  <c r="F37" i="1"/>
  <c r="E37" i="1"/>
  <c r="D37" i="1"/>
  <c r="C37" i="1"/>
  <c r="B37" i="1" s="1"/>
  <c r="K36" i="1"/>
  <c r="C36" i="1"/>
  <c r="B36" i="1"/>
  <c r="K35" i="1"/>
  <c r="C35" i="1"/>
  <c r="B35" i="1" s="1"/>
  <c r="K34" i="1"/>
  <c r="C34" i="1"/>
  <c r="B34" i="1"/>
  <c r="K33" i="1"/>
  <c r="C33" i="1"/>
  <c r="B33" i="1" s="1"/>
  <c r="K32" i="1"/>
  <c r="C32" i="1"/>
  <c r="B32" i="1"/>
  <c r="M31" i="1"/>
  <c r="L31" i="1"/>
  <c r="K31" i="1" s="1"/>
  <c r="J31" i="1"/>
  <c r="I31" i="1"/>
  <c r="H31" i="1"/>
  <c r="G31" i="1"/>
  <c r="F31" i="1"/>
  <c r="E31" i="1"/>
  <c r="D31" i="1"/>
  <c r="K30" i="1"/>
  <c r="C30" i="1"/>
  <c r="B30" i="1" s="1"/>
  <c r="K29" i="1"/>
  <c r="C29" i="1"/>
  <c r="B29" i="1"/>
  <c r="K28" i="1"/>
  <c r="C28" i="1"/>
  <c r="B28" i="1" s="1"/>
  <c r="K27" i="1"/>
  <c r="C27" i="1"/>
  <c r="B27" i="1"/>
  <c r="M26" i="1"/>
  <c r="L26" i="1"/>
  <c r="K26" i="1" s="1"/>
  <c r="J26" i="1"/>
  <c r="I26" i="1"/>
  <c r="H26" i="1"/>
  <c r="G26" i="1"/>
  <c r="F26" i="1"/>
  <c r="E26" i="1"/>
  <c r="D26" i="1"/>
  <c r="K25" i="1"/>
  <c r="C25" i="1"/>
  <c r="B25" i="1" s="1"/>
  <c r="K24" i="1"/>
  <c r="C24" i="1"/>
  <c r="B24" i="1"/>
  <c r="K23" i="1"/>
  <c r="C23" i="1"/>
  <c r="B23" i="1" s="1"/>
  <c r="K22" i="1"/>
  <c r="C22" i="1"/>
  <c r="B22" i="1"/>
  <c r="M21" i="1"/>
  <c r="L21" i="1"/>
  <c r="K21" i="1" s="1"/>
  <c r="J21" i="1"/>
  <c r="J5" i="1" s="1"/>
  <c r="I21" i="1"/>
  <c r="H21" i="1"/>
  <c r="G21" i="1"/>
  <c r="F21" i="1"/>
  <c r="F5" i="1" s="1"/>
  <c r="E21" i="1"/>
  <c r="D21" i="1"/>
  <c r="K20" i="1"/>
  <c r="C20" i="1"/>
  <c r="B20" i="1" s="1"/>
  <c r="K19" i="1"/>
  <c r="C19" i="1"/>
  <c r="B19" i="1"/>
  <c r="K18" i="1"/>
  <c r="C18" i="1"/>
  <c r="B18" i="1" s="1"/>
  <c r="K17" i="1"/>
  <c r="C17" i="1"/>
  <c r="B17" i="1"/>
  <c r="K16" i="1"/>
  <c r="C16" i="1"/>
  <c r="C14" i="1" s="1"/>
  <c r="B14" i="1" s="1"/>
  <c r="K15" i="1"/>
  <c r="C15" i="1"/>
  <c r="B15" i="1"/>
  <c r="M14" i="1"/>
  <c r="K14" i="1" s="1"/>
  <c r="L14" i="1"/>
  <c r="L5" i="1" s="1"/>
  <c r="J14" i="1"/>
  <c r="I14" i="1"/>
  <c r="H14" i="1"/>
  <c r="H5" i="1" s="1"/>
  <c r="G14" i="1"/>
  <c r="F14" i="1"/>
  <c r="E14" i="1"/>
  <c r="D14" i="1"/>
  <c r="D5" i="1" s="1"/>
  <c r="K13" i="1"/>
  <c r="C13" i="1"/>
  <c r="B13" i="1" s="1"/>
  <c r="K12" i="1"/>
  <c r="C12" i="1"/>
  <c r="B12" i="1"/>
  <c r="K11" i="1"/>
  <c r="C11" i="1"/>
  <c r="B11" i="1" s="1"/>
  <c r="K10" i="1"/>
  <c r="C10" i="1"/>
  <c r="B10" i="1"/>
  <c r="K9" i="1"/>
  <c r="C9" i="1"/>
  <c r="B9" i="1" s="1"/>
  <c r="K8" i="1"/>
  <c r="C8" i="1"/>
  <c r="B8" i="1"/>
  <c r="K7" i="1"/>
  <c r="C7" i="1"/>
  <c r="B7" i="1" s="1"/>
  <c r="M6" i="1"/>
  <c r="K6" i="1" s="1"/>
  <c r="L6" i="1"/>
  <c r="J6" i="1"/>
  <c r="I6" i="1"/>
  <c r="H6" i="1"/>
  <c r="G6" i="1"/>
  <c r="F6" i="1"/>
  <c r="E6" i="1"/>
  <c r="D6" i="1"/>
  <c r="M5" i="1"/>
  <c r="K5" i="1" s="1"/>
  <c r="I5" i="1"/>
  <c r="E5" i="1"/>
  <c r="C51" i="1" l="1"/>
  <c r="B51" i="1" s="1"/>
  <c r="B16" i="1"/>
  <c r="C21" i="1"/>
  <c r="B21" i="1" s="1"/>
  <c r="C26" i="1"/>
  <c r="B26" i="1" s="1"/>
  <c r="C31" i="1"/>
  <c r="B31" i="1" s="1"/>
  <c r="C6" i="1"/>
  <c r="C44" i="1"/>
  <c r="B44" i="1" s="1"/>
  <c r="C5" i="1" l="1"/>
  <c r="B5" i="1" s="1"/>
  <c r="B6" i="1"/>
</calcChain>
</file>

<file path=xl/sharedStrings.xml><?xml version="1.0" encoding="utf-8"?>
<sst xmlns="http://schemas.openxmlformats.org/spreadsheetml/2006/main" count="136" uniqueCount="71">
  <si>
    <t>地区</t>
    <phoneticPr fontId="2" type="noConversion"/>
  </si>
  <si>
    <t>西宁市</t>
    <phoneticPr fontId="2" type="noConversion"/>
  </si>
  <si>
    <t>大通县</t>
    <phoneticPr fontId="2" type="noConversion"/>
  </si>
  <si>
    <t>海东地区</t>
    <phoneticPr fontId="2" type="noConversion"/>
  </si>
  <si>
    <t>海南州</t>
    <phoneticPr fontId="2" type="noConversion"/>
  </si>
  <si>
    <t>海北州</t>
    <phoneticPr fontId="2" type="noConversion"/>
  </si>
  <si>
    <t>海西州</t>
    <phoneticPr fontId="2" type="noConversion"/>
  </si>
  <si>
    <t>黄南州</t>
    <phoneticPr fontId="2" type="noConversion"/>
  </si>
  <si>
    <t>玉树州</t>
    <phoneticPr fontId="2" type="noConversion"/>
  </si>
  <si>
    <t>果洛州</t>
    <phoneticPr fontId="2" type="noConversion"/>
  </si>
  <si>
    <t>合计</t>
    <phoneticPr fontId="2" type="noConversion"/>
  </si>
  <si>
    <t>城东区</t>
  </si>
  <si>
    <t>城中区</t>
  </si>
  <si>
    <t>城西区</t>
  </si>
  <si>
    <t>城北区</t>
  </si>
  <si>
    <t>湟中县</t>
  </si>
  <si>
    <t>湟源县</t>
  </si>
  <si>
    <t>平安县</t>
  </si>
  <si>
    <t>乐都县</t>
  </si>
  <si>
    <t>祁连县</t>
  </si>
  <si>
    <t>海晏县</t>
  </si>
  <si>
    <t>刚察县</t>
  </si>
  <si>
    <t>同仁县</t>
  </si>
  <si>
    <t>尖扎县</t>
  </si>
  <si>
    <t>泽库县</t>
  </si>
  <si>
    <t>共和县</t>
  </si>
  <si>
    <t>同德县</t>
  </si>
  <si>
    <t>贵德县</t>
  </si>
  <si>
    <t>兴海县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</si>
  <si>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</si>
  <si>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</si>
  <si>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</si>
  <si>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</si>
  <si>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</si>
  <si>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</si>
  <si>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</si>
  <si>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玉树县</t>
  </si>
  <si>
    <t>杂多县</t>
  </si>
  <si>
    <t>称多县</t>
  </si>
  <si>
    <t>治多县</t>
  </si>
  <si>
    <t>囊谦县</t>
  </si>
  <si>
    <t>曲麻莱县</t>
  </si>
  <si>
    <t>格尔木市</t>
  </si>
  <si>
    <t>德令哈市</t>
  </si>
  <si>
    <t>⒈牛</t>
  </si>
  <si>
    <t>⒉马</t>
  </si>
  <si>
    <t>⒊驴</t>
  </si>
  <si>
    <t>⒈山羊</t>
  </si>
  <si>
    <t>⒉绵羊</t>
  </si>
  <si>
    <t/>
  </si>
  <si>
    <t>一、大牲畜</t>
    <phoneticPr fontId="2" type="noConversion"/>
  </si>
  <si>
    <t>二、猪</t>
    <phoneticPr fontId="2" type="noConversion"/>
  </si>
  <si>
    <t>三、羊</t>
    <phoneticPr fontId="2" type="noConversion"/>
  </si>
  <si>
    <t>⑴ 黄牛</t>
  </si>
  <si>
    <t>⑵ 奶牛</t>
  </si>
  <si>
    <t>青海省</t>
    <phoneticPr fontId="2" type="noConversion"/>
  </si>
  <si>
    <t>民和县</t>
    <phoneticPr fontId="2" type="noConversion"/>
  </si>
  <si>
    <t>互助县</t>
    <phoneticPr fontId="2" type="noConversion"/>
  </si>
  <si>
    <t>化隆县</t>
    <phoneticPr fontId="2" type="noConversion"/>
  </si>
  <si>
    <t>循化县</t>
    <phoneticPr fontId="2" type="noConversion"/>
  </si>
  <si>
    <t>门源县</t>
    <phoneticPr fontId="2" type="noConversion"/>
  </si>
  <si>
    <t>河南县</t>
    <phoneticPr fontId="2" type="noConversion"/>
  </si>
  <si>
    <t>乌兰县</t>
  </si>
  <si>
    <t>都兰县</t>
  </si>
  <si>
    <t>天峻县</t>
  </si>
  <si>
    <t>大材旦</t>
  </si>
  <si>
    <t>芒涯</t>
  </si>
  <si>
    <t>畜  牧  业  生  产  情  况(分县年末能繁母畜) 2009</t>
    <phoneticPr fontId="2" type="noConversion"/>
  </si>
  <si>
    <t>单位：头、只、匹</t>
    <phoneticPr fontId="2" type="noConversion"/>
  </si>
  <si>
    <t>(3)牦牛</t>
    <phoneticPr fontId="2" type="noConversion"/>
  </si>
  <si>
    <t>4.骆驼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</si>
</sst>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3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workbookViewId="0">
      <selection sqref="A1:XFD1048576"/>
    </sheetView>
  </sheetViews>
  <sheetFormatPr defaultColWidth="10" defaultRowHeight="15.6" x14ac:dyDescent="0.25"/>
  <cols>
    <col min="1" max="1" width="8.88671875" style="8" customWidth="1"/>
    <col min="2" max="2" width="10.21875" style="3" customWidth="1"/>
    <col min="3" max="3" width="6.88671875" style="3" customWidth="1"/>
    <col min="4" max="4" width="9.6640625" style="3" customWidth="1"/>
    <col min="5" max="5" width="10.77734375" style="3" bestFit="1" customWidth="1"/>
    <col min="6" max="8" width="10.109375" style="3" bestFit="1" customWidth="1"/>
    <col min="9" max="11" width="10.77734375" style="3" bestFit="1" customWidth="1"/>
    <col min="12" max="256" width="10" style="3"/>
    <col min="257" max="257" width="8.88671875" style="3" customWidth="1"/>
    <col min="258" max="258" width="10.21875" style="3" customWidth="1"/>
    <col min="259" max="259" width="6.88671875" style="3" customWidth="1"/>
    <col min="260" max="260" width="9.6640625" style="3" customWidth="1"/>
    <col min="261" max="261" width="10.77734375" style="3" bestFit="1" customWidth="1"/>
    <col min="262" max="264" width="10.109375" style="3" bestFit="1" customWidth="1"/>
    <col min="265" max="267" width="10.77734375" style="3" bestFit="1" customWidth="1"/>
    <col min="268" max="512" width="10" style="3"/>
    <col min="513" max="513" width="8.88671875" style="3" customWidth="1"/>
    <col min="514" max="514" width="10.21875" style="3" customWidth="1"/>
    <col min="515" max="515" width="6.88671875" style="3" customWidth="1"/>
    <col min="516" max="516" width="9.6640625" style="3" customWidth="1"/>
    <col min="517" max="517" width="10.77734375" style="3" bestFit="1" customWidth="1"/>
    <col min="518" max="520" width="10.109375" style="3" bestFit="1" customWidth="1"/>
    <col min="521" max="523" width="10.77734375" style="3" bestFit="1" customWidth="1"/>
    <col min="524" max="768" width="10" style="3"/>
    <col min="769" max="769" width="8.88671875" style="3" customWidth="1"/>
    <col min="770" max="770" width="10.21875" style="3" customWidth="1"/>
    <col min="771" max="771" width="6.88671875" style="3" customWidth="1"/>
    <col min="772" max="772" width="9.6640625" style="3" customWidth="1"/>
    <col min="773" max="773" width="10.77734375" style="3" bestFit="1" customWidth="1"/>
    <col min="774" max="776" width="10.109375" style="3" bestFit="1" customWidth="1"/>
    <col min="777" max="779" width="10.77734375" style="3" bestFit="1" customWidth="1"/>
    <col min="780" max="1024" width="10" style="3"/>
    <col min="1025" max="1025" width="8.88671875" style="3" customWidth="1"/>
    <col min="1026" max="1026" width="10.21875" style="3" customWidth="1"/>
    <col min="1027" max="1027" width="6.88671875" style="3" customWidth="1"/>
    <col min="1028" max="1028" width="9.6640625" style="3" customWidth="1"/>
    <col min="1029" max="1029" width="10.77734375" style="3" bestFit="1" customWidth="1"/>
    <col min="1030" max="1032" width="10.109375" style="3" bestFit="1" customWidth="1"/>
    <col min="1033" max="1035" width="10.77734375" style="3" bestFit="1" customWidth="1"/>
    <col min="1036" max="1280" width="10" style="3"/>
    <col min="1281" max="1281" width="8.88671875" style="3" customWidth="1"/>
    <col min="1282" max="1282" width="10.21875" style="3" customWidth="1"/>
    <col min="1283" max="1283" width="6.88671875" style="3" customWidth="1"/>
    <col min="1284" max="1284" width="9.6640625" style="3" customWidth="1"/>
    <col min="1285" max="1285" width="10.77734375" style="3" bestFit="1" customWidth="1"/>
    <col min="1286" max="1288" width="10.109375" style="3" bestFit="1" customWidth="1"/>
    <col min="1289" max="1291" width="10.77734375" style="3" bestFit="1" customWidth="1"/>
    <col min="1292" max="1536" width="10" style="3"/>
    <col min="1537" max="1537" width="8.88671875" style="3" customWidth="1"/>
    <col min="1538" max="1538" width="10.21875" style="3" customWidth="1"/>
    <col min="1539" max="1539" width="6.88671875" style="3" customWidth="1"/>
    <col min="1540" max="1540" width="9.6640625" style="3" customWidth="1"/>
    <col min="1541" max="1541" width="10.77734375" style="3" bestFit="1" customWidth="1"/>
    <col min="1542" max="1544" width="10.109375" style="3" bestFit="1" customWidth="1"/>
    <col min="1545" max="1547" width="10.77734375" style="3" bestFit="1" customWidth="1"/>
    <col min="1548" max="1792" width="10" style="3"/>
    <col min="1793" max="1793" width="8.88671875" style="3" customWidth="1"/>
    <col min="1794" max="1794" width="10.21875" style="3" customWidth="1"/>
    <col min="1795" max="1795" width="6.88671875" style="3" customWidth="1"/>
    <col min="1796" max="1796" width="9.6640625" style="3" customWidth="1"/>
    <col min="1797" max="1797" width="10.77734375" style="3" bestFit="1" customWidth="1"/>
    <col min="1798" max="1800" width="10.109375" style="3" bestFit="1" customWidth="1"/>
    <col min="1801" max="1803" width="10.77734375" style="3" bestFit="1" customWidth="1"/>
    <col min="1804" max="2048" width="10" style="3"/>
    <col min="2049" max="2049" width="8.88671875" style="3" customWidth="1"/>
    <col min="2050" max="2050" width="10.21875" style="3" customWidth="1"/>
    <col min="2051" max="2051" width="6.88671875" style="3" customWidth="1"/>
    <col min="2052" max="2052" width="9.6640625" style="3" customWidth="1"/>
    <col min="2053" max="2053" width="10.77734375" style="3" bestFit="1" customWidth="1"/>
    <col min="2054" max="2056" width="10.109375" style="3" bestFit="1" customWidth="1"/>
    <col min="2057" max="2059" width="10.77734375" style="3" bestFit="1" customWidth="1"/>
    <col min="2060" max="2304" width="10" style="3"/>
    <col min="2305" max="2305" width="8.88671875" style="3" customWidth="1"/>
    <col min="2306" max="2306" width="10.21875" style="3" customWidth="1"/>
    <col min="2307" max="2307" width="6.88671875" style="3" customWidth="1"/>
    <col min="2308" max="2308" width="9.6640625" style="3" customWidth="1"/>
    <col min="2309" max="2309" width="10.77734375" style="3" bestFit="1" customWidth="1"/>
    <col min="2310" max="2312" width="10.109375" style="3" bestFit="1" customWidth="1"/>
    <col min="2313" max="2315" width="10.77734375" style="3" bestFit="1" customWidth="1"/>
    <col min="2316" max="2560" width="10" style="3"/>
    <col min="2561" max="2561" width="8.88671875" style="3" customWidth="1"/>
    <col min="2562" max="2562" width="10.21875" style="3" customWidth="1"/>
    <col min="2563" max="2563" width="6.88671875" style="3" customWidth="1"/>
    <col min="2564" max="2564" width="9.6640625" style="3" customWidth="1"/>
    <col min="2565" max="2565" width="10.77734375" style="3" bestFit="1" customWidth="1"/>
    <col min="2566" max="2568" width="10.109375" style="3" bestFit="1" customWidth="1"/>
    <col min="2569" max="2571" width="10.77734375" style="3" bestFit="1" customWidth="1"/>
    <col min="2572" max="2816" width="10" style="3"/>
    <col min="2817" max="2817" width="8.88671875" style="3" customWidth="1"/>
    <col min="2818" max="2818" width="10.21875" style="3" customWidth="1"/>
    <col min="2819" max="2819" width="6.88671875" style="3" customWidth="1"/>
    <col min="2820" max="2820" width="9.6640625" style="3" customWidth="1"/>
    <col min="2821" max="2821" width="10.77734375" style="3" bestFit="1" customWidth="1"/>
    <col min="2822" max="2824" width="10.109375" style="3" bestFit="1" customWidth="1"/>
    <col min="2825" max="2827" width="10.77734375" style="3" bestFit="1" customWidth="1"/>
    <col min="2828" max="3072" width="10" style="3"/>
    <col min="3073" max="3073" width="8.88671875" style="3" customWidth="1"/>
    <col min="3074" max="3074" width="10.21875" style="3" customWidth="1"/>
    <col min="3075" max="3075" width="6.88671875" style="3" customWidth="1"/>
    <col min="3076" max="3076" width="9.6640625" style="3" customWidth="1"/>
    <col min="3077" max="3077" width="10.77734375" style="3" bestFit="1" customWidth="1"/>
    <col min="3078" max="3080" width="10.109375" style="3" bestFit="1" customWidth="1"/>
    <col min="3081" max="3083" width="10.77734375" style="3" bestFit="1" customWidth="1"/>
    <col min="3084" max="3328" width="10" style="3"/>
    <col min="3329" max="3329" width="8.88671875" style="3" customWidth="1"/>
    <col min="3330" max="3330" width="10.21875" style="3" customWidth="1"/>
    <col min="3331" max="3331" width="6.88671875" style="3" customWidth="1"/>
    <col min="3332" max="3332" width="9.6640625" style="3" customWidth="1"/>
    <col min="3333" max="3333" width="10.77734375" style="3" bestFit="1" customWidth="1"/>
    <col min="3334" max="3336" width="10.109375" style="3" bestFit="1" customWidth="1"/>
    <col min="3337" max="3339" width="10.77734375" style="3" bestFit="1" customWidth="1"/>
    <col min="3340" max="3584" width="10" style="3"/>
    <col min="3585" max="3585" width="8.88671875" style="3" customWidth="1"/>
    <col min="3586" max="3586" width="10.21875" style="3" customWidth="1"/>
    <col min="3587" max="3587" width="6.88671875" style="3" customWidth="1"/>
    <col min="3588" max="3588" width="9.6640625" style="3" customWidth="1"/>
    <col min="3589" max="3589" width="10.77734375" style="3" bestFit="1" customWidth="1"/>
    <col min="3590" max="3592" width="10.109375" style="3" bestFit="1" customWidth="1"/>
    <col min="3593" max="3595" width="10.77734375" style="3" bestFit="1" customWidth="1"/>
    <col min="3596" max="3840" width="10" style="3"/>
    <col min="3841" max="3841" width="8.88671875" style="3" customWidth="1"/>
    <col min="3842" max="3842" width="10.21875" style="3" customWidth="1"/>
    <col min="3843" max="3843" width="6.88671875" style="3" customWidth="1"/>
    <col min="3844" max="3844" width="9.6640625" style="3" customWidth="1"/>
    <col min="3845" max="3845" width="10.77734375" style="3" bestFit="1" customWidth="1"/>
    <col min="3846" max="3848" width="10.109375" style="3" bestFit="1" customWidth="1"/>
    <col min="3849" max="3851" width="10.77734375" style="3" bestFit="1" customWidth="1"/>
    <col min="3852" max="4096" width="10" style="3"/>
    <col min="4097" max="4097" width="8.88671875" style="3" customWidth="1"/>
    <col min="4098" max="4098" width="10.21875" style="3" customWidth="1"/>
    <col min="4099" max="4099" width="6.88671875" style="3" customWidth="1"/>
    <col min="4100" max="4100" width="9.6640625" style="3" customWidth="1"/>
    <col min="4101" max="4101" width="10.77734375" style="3" bestFit="1" customWidth="1"/>
    <col min="4102" max="4104" width="10.109375" style="3" bestFit="1" customWidth="1"/>
    <col min="4105" max="4107" width="10.77734375" style="3" bestFit="1" customWidth="1"/>
    <col min="4108" max="4352" width="10" style="3"/>
    <col min="4353" max="4353" width="8.88671875" style="3" customWidth="1"/>
    <col min="4354" max="4354" width="10.21875" style="3" customWidth="1"/>
    <col min="4355" max="4355" width="6.88671875" style="3" customWidth="1"/>
    <col min="4356" max="4356" width="9.6640625" style="3" customWidth="1"/>
    <col min="4357" max="4357" width="10.77734375" style="3" bestFit="1" customWidth="1"/>
    <col min="4358" max="4360" width="10.109375" style="3" bestFit="1" customWidth="1"/>
    <col min="4361" max="4363" width="10.77734375" style="3" bestFit="1" customWidth="1"/>
    <col min="4364" max="4608" width="10" style="3"/>
    <col min="4609" max="4609" width="8.88671875" style="3" customWidth="1"/>
    <col min="4610" max="4610" width="10.21875" style="3" customWidth="1"/>
    <col min="4611" max="4611" width="6.88671875" style="3" customWidth="1"/>
    <col min="4612" max="4612" width="9.6640625" style="3" customWidth="1"/>
    <col min="4613" max="4613" width="10.77734375" style="3" bestFit="1" customWidth="1"/>
    <col min="4614" max="4616" width="10.109375" style="3" bestFit="1" customWidth="1"/>
    <col min="4617" max="4619" width="10.77734375" style="3" bestFit="1" customWidth="1"/>
    <col min="4620" max="4864" width="10" style="3"/>
    <col min="4865" max="4865" width="8.88671875" style="3" customWidth="1"/>
    <col min="4866" max="4866" width="10.21875" style="3" customWidth="1"/>
    <col min="4867" max="4867" width="6.88671875" style="3" customWidth="1"/>
    <col min="4868" max="4868" width="9.6640625" style="3" customWidth="1"/>
    <col min="4869" max="4869" width="10.77734375" style="3" bestFit="1" customWidth="1"/>
    <col min="4870" max="4872" width="10.109375" style="3" bestFit="1" customWidth="1"/>
    <col min="4873" max="4875" width="10.77734375" style="3" bestFit="1" customWidth="1"/>
    <col min="4876" max="5120" width="10" style="3"/>
    <col min="5121" max="5121" width="8.88671875" style="3" customWidth="1"/>
    <col min="5122" max="5122" width="10.21875" style="3" customWidth="1"/>
    <col min="5123" max="5123" width="6.88671875" style="3" customWidth="1"/>
    <col min="5124" max="5124" width="9.6640625" style="3" customWidth="1"/>
    <col min="5125" max="5125" width="10.77734375" style="3" bestFit="1" customWidth="1"/>
    <col min="5126" max="5128" width="10.109375" style="3" bestFit="1" customWidth="1"/>
    <col min="5129" max="5131" width="10.77734375" style="3" bestFit="1" customWidth="1"/>
    <col min="5132" max="5376" width="10" style="3"/>
    <col min="5377" max="5377" width="8.88671875" style="3" customWidth="1"/>
    <col min="5378" max="5378" width="10.21875" style="3" customWidth="1"/>
    <col min="5379" max="5379" width="6.88671875" style="3" customWidth="1"/>
    <col min="5380" max="5380" width="9.6640625" style="3" customWidth="1"/>
    <col min="5381" max="5381" width="10.77734375" style="3" bestFit="1" customWidth="1"/>
    <col min="5382" max="5384" width="10.109375" style="3" bestFit="1" customWidth="1"/>
    <col min="5385" max="5387" width="10.77734375" style="3" bestFit="1" customWidth="1"/>
    <col min="5388" max="5632" width="10" style="3"/>
    <col min="5633" max="5633" width="8.88671875" style="3" customWidth="1"/>
    <col min="5634" max="5634" width="10.21875" style="3" customWidth="1"/>
    <col min="5635" max="5635" width="6.88671875" style="3" customWidth="1"/>
    <col min="5636" max="5636" width="9.6640625" style="3" customWidth="1"/>
    <col min="5637" max="5637" width="10.77734375" style="3" bestFit="1" customWidth="1"/>
    <col min="5638" max="5640" width="10.109375" style="3" bestFit="1" customWidth="1"/>
    <col min="5641" max="5643" width="10.77734375" style="3" bestFit="1" customWidth="1"/>
    <col min="5644" max="5888" width="10" style="3"/>
    <col min="5889" max="5889" width="8.88671875" style="3" customWidth="1"/>
    <col min="5890" max="5890" width="10.21875" style="3" customWidth="1"/>
    <col min="5891" max="5891" width="6.88671875" style="3" customWidth="1"/>
    <col min="5892" max="5892" width="9.6640625" style="3" customWidth="1"/>
    <col min="5893" max="5893" width="10.77734375" style="3" bestFit="1" customWidth="1"/>
    <col min="5894" max="5896" width="10.109375" style="3" bestFit="1" customWidth="1"/>
    <col min="5897" max="5899" width="10.77734375" style="3" bestFit="1" customWidth="1"/>
    <col min="5900" max="6144" width="10" style="3"/>
    <col min="6145" max="6145" width="8.88671875" style="3" customWidth="1"/>
    <col min="6146" max="6146" width="10.21875" style="3" customWidth="1"/>
    <col min="6147" max="6147" width="6.88671875" style="3" customWidth="1"/>
    <col min="6148" max="6148" width="9.6640625" style="3" customWidth="1"/>
    <col min="6149" max="6149" width="10.77734375" style="3" bestFit="1" customWidth="1"/>
    <col min="6150" max="6152" width="10.109375" style="3" bestFit="1" customWidth="1"/>
    <col min="6153" max="6155" width="10.77734375" style="3" bestFit="1" customWidth="1"/>
    <col min="6156" max="6400" width="10" style="3"/>
    <col min="6401" max="6401" width="8.88671875" style="3" customWidth="1"/>
    <col min="6402" max="6402" width="10.21875" style="3" customWidth="1"/>
    <col min="6403" max="6403" width="6.88671875" style="3" customWidth="1"/>
    <col min="6404" max="6404" width="9.6640625" style="3" customWidth="1"/>
    <col min="6405" max="6405" width="10.77734375" style="3" bestFit="1" customWidth="1"/>
    <col min="6406" max="6408" width="10.109375" style="3" bestFit="1" customWidth="1"/>
    <col min="6409" max="6411" width="10.77734375" style="3" bestFit="1" customWidth="1"/>
    <col min="6412" max="6656" width="10" style="3"/>
    <col min="6657" max="6657" width="8.88671875" style="3" customWidth="1"/>
    <col min="6658" max="6658" width="10.21875" style="3" customWidth="1"/>
    <col min="6659" max="6659" width="6.88671875" style="3" customWidth="1"/>
    <col min="6660" max="6660" width="9.6640625" style="3" customWidth="1"/>
    <col min="6661" max="6661" width="10.77734375" style="3" bestFit="1" customWidth="1"/>
    <col min="6662" max="6664" width="10.109375" style="3" bestFit="1" customWidth="1"/>
    <col min="6665" max="6667" width="10.77734375" style="3" bestFit="1" customWidth="1"/>
    <col min="6668" max="6912" width="10" style="3"/>
    <col min="6913" max="6913" width="8.88671875" style="3" customWidth="1"/>
    <col min="6914" max="6914" width="10.21875" style="3" customWidth="1"/>
    <col min="6915" max="6915" width="6.88671875" style="3" customWidth="1"/>
    <col min="6916" max="6916" width="9.6640625" style="3" customWidth="1"/>
    <col min="6917" max="6917" width="10.77734375" style="3" bestFit="1" customWidth="1"/>
    <col min="6918" max="6920" width="10.109375" style="3" bestFit="1" customWidth="1"/>
    <col min="6921" max="6923" width="10.77734375" style="3" bestFit="1" customWidth="1"/>
    <col min="6924" max="7168" width="10" style="3"/>
    <col min="7169" max="7169" width="8.88671875" style="3" customWidth="1"/>
    <col min="7170" max="7170" width="10.21875" style="3" customWidth="1"/>
    <col min="7171" max="7171" width="6.88671875" style="3" customWidth="1"/>
    <col min="7172" max="7172" width="9.6640625" style="3" customWidth="1"/>
    <col min="7173" max="7173" width="10.77734375" style="3" bestFit="1" customWidth="1"/>
    <col min="7174" max="7176" width="10.109375" style="3" bestFit="1" customWidth="1"/>
    <col min="7177" max="7179" width="10.77734375" style="3" bestFit="1" customWidth="1"/>
    <col min="7180" max="7424" width="10" style="3"/>
    <col min="7425" max="7425" width="8.88671875" style="3" customWidth="1"/>
    <col min="7426" max="7426" width="10.21875" style="3" customWidth="1"/>
    <col min="7427" max="7427" width="6.88671875" style="3" customWidth="1"/>
    <col min="7428" max="7428" width="9.6640625" style="3" customWidth="1"/>
    <col min="7429" max="7429" width="10.77734375" style="3" bestFit="1" customWidth="1"/>
    <col min="7430" max="7432" width="10.109375" style="3" bestFit="1" customWidth="1"/>
    <col min="7433" max="7435" width="10.77734375" style="3" bestFit="1" customWidth="1"/>
    <col min="7436" max="7680" width="10" style="3"/>
    <col min="7681" max="7681" width="8.88671875" style="3" customWidth="1"/>
    <col min="7682" max="7682" width="10.21875" style="3" customWidth="1"/>
    <col min="7683" max="7683" width="6.88671875" style="3" customWidth="1"/>
    <col min="7684" max="7684" width="9.6640625" style="3" customWidth="1"/>
    <col min="7685" max="7685" width="10.77734375" style="3" bestFit="1" customWidth="1"/>
    <col min="7686" max="7688" width="10.109375" style="3" bestFit="1" customWidth="1"/>
    <col min="7689" max="7691" width="10.77734375" style="3" bestFit="1" customWidth="1"/>
    <col min="7692" max="7936" width="10" style="3"/>
    <col min="7937" max="7937" width="8.88671875" style="3" customWidth="1"/>
    <col min="7938" max="7938" width="10.21875" style="3" customWidth="1"/>
    <col min="7939" max="7939" width="6.88671875" style="3" customWidth="1"/>
    <col min="7940" max="7940" width="9.6640625" style="3" customWidth="1"/>
    <col min="7941" max="7941" width="10.77734375" style="3" bestFit="1" customWidth="1"/>
    <col min="7942" max="7944" width="10.109375" style="3" bestFit="1" customWidth="1"/>
    <col min="7945" max="7947" width="10.77734375" style="3" bestFit="1" customWidth="1"/>
    <col min="7948" max="8192" width="10" style="3"/>
    <col min="8193" max="8193" width="8.88671875" style="3" customWidth="1"/>
    <col min="8194" max="8194" width="10.21875" style="3" customWidth="1"/>
    <col min="8195" max="8195" width="6.88671875" style="3" customWidth="1"/>
    <col min="8196" max="8196" width="9.6640625" style="3" customWidth="1"/>
    <col min="8197" max="8197" width="10.77734375" style="3" bestFit="1" customWidth="1"/>
    <col min="8198" max="8200" width="10.109375" style="3" bestFit="1" customWidth="1"/>
    <col min="8201" max="8203" width="10.77734375" style="3" bestFit="1" customWidth="1"/>
    <col min="8204" max="8448" width="10" style="3"/>
    <col min="8449" max="8449" width="8.88671875" style="3" customWidth="1"/>
    <col min="8450" max="8450" width="10.21875" style="3" customWidth="1"/>
    <col min="8451" max="8451" width="6.88671875" style="3" customWidth="1"/>
    <col min="8452" max="8452" width="9.6640625" style="3" customWidth="1"/>
    <col min="8453" max="8453" width="10.77734375" style="3" bestFit="1" customWidth="1"/>
    <col min="8454" max="8456" width="10.109375" style="3" bestFit="1" customWidth="1"/>
    <col min="8457" max="8459" width="10.77734375" style="3" bestFit="1" customWidth="1"/>
    <col min="8460" max="8704" width="10" style="3"/>
    <col min="8705" max="8705" width="8.88671875" style="3" customWidth="1"/>
    <col min="8706" max="8706" width="10.21875" style="3" customWidth="1"/>
    <col min="8707" max="8707" width="6.88671875" style="3" customWidth="1"/>
    <col min="8708" max="8708" width="9.6640625" style="3" customWidth="1"/>
    <col min="8709" max="8709" width="10.77734375" style="3" bestFit="1" customWidth="1"/>
    <col min="8710" max="8712" width="10.109375" style="3" bestFit="1" customWidth="1"/>
    <col min="8713" max="8715" width="10.77734375" style="3" bestFit="1" customWidth="1"/>
    <col min="8716" max="8960" width="10" style="3"/>
    <col min="8961" max="8961" width="8.88671875" style="3" customWidth="1"/>
    <col min="8962" max="8962" width="10.21875" style="3" customWidth="1"/>
    <col min="8963" max="8963" width="6.88671875" style="3" customWidth="1"/>
    <col min="8964" max="8964" width="9.6640625" style="3" customWidth="1"/>
    <col min="8965" max="8965" width="10.77734375" style="3" bestFit="1" customWidth="1"/>
    <col min="8966" max="8968" width="10.109375" style="3" bestFit="1" customWidth="1"/>
    <col min="8969" max="8971" width="10.77734375" style="3" bestFit="1" customWidth="1"/>
    <col min="8972" max="9216" width="10" style="3"/>
    <col min="9217" max="9217" width="8.88671875" style="3" customWidth="1"/>
    <col min="9218" max="9218" width="10.21875" style="3" customWidth="1"/>
    <col min="9219" max="9219" width="6.88671875" style="3" customWidth="1"/>
    <col min="9220" max="9220" width="9.6640625" style="3" customWidth="1"/>
    <col min="9221" max="9221" width="10.77734375" style="3" bestFit="1" customWidth="1"/>
    <col min="9222" max="9224" width="10.109375" style="3" bestFit="1" customWidth="1"/>
    <col min="9225" max="9227" width="10.77734375" style="3" bestFit="1" customWidth="1"/>
    <col min="9228" max="9472" width="10" style="3"/>
    <col min="9473" max="9473" width="8.88671875" style="3" customWidth="1"/>
    <col min="9474" max="9474" width="10.21875" style="3" customWidth="1"/>
    <col min="9475" max="9475" width="6.88671875" style="3" customWidth="1"/>
    <col min="9476" max="9476" width="9.6640625" style="3" customWidth="1"/>
    <col min="9477" max="9477" width="10.77734375" style="3" bestFit="1" customWidth="1"/>
    <col min="9478" max="9480" width="10.109375" style="3" bestFit="1" customWidth="1"/>
    <col min="9481" max="9483" width="10.77734375" style="3" bestFit="1" customWidth="1"/>
    <col min="9484" max="9728" width="10" style="3"/>
    <col min="9729" max="9729" width="8.88671875" style="3" customWidth="1"/>
    <col min="9730" max="9730" width="10.21875" style="3" customWidth="1"/>
    <col min="9731" max="9731" width="6.88671875" style="3" customWidth="1"/>
    <col min="9732" max="9732" width="9.6640625" style="3" customWidth="1"/>
    <col min="9733" max="9733" width="10.77734375" style="3" bestFit="1" customWidth="1"/>
    <col min="9734" max="9736" width="10.109375" style="3" bestFit="1" customWidth="1"/>
    <col min="9737" max="9739" width="10.77734375" style="3" bestFit="1" customWidth="1"/>
    <col min="9740" max="9984" width="10" style="3"/>
    <col min="9985" max="9985" width="8.88671875" style="3" customWidth="1"/>
    <col min="9986" max="9986" width="10.21875" style="3" customWidth="1"/>
    <col min="9987" max="9987" width="6.88671875" style="3" customWidth="1"/>
    <col min="9988" max="9988" width="9.6640625" style="3" customWidth="1"/>
    <col min="9989" max="9989" width="10.77734375" style="3" bestFit="1" customWidth="1"/>
    <col min="9990" max="9992" width="10.109375" style="3" bestFit="1" customWidth="1"/>
    <col min="9993" max="9995" width="10.77734375" style="3" bestFit="1" customWidth="1"/>
    <col min="9996" max="10240" width="10" style="3"/>
    <col min="10241" max="10241" width="8.88671875" style="3" customWidth="1"/>
    <col min="10242" max="10242" width="10.21875" style="3" customWidth="1"/>
    <col min="10243" max="10243" width="6.88671875" style="3" customWidth="1"/>
    <col min="10244" max="10244" width="9.6640625" style="3" customWidth="1"/>
    <col min="10245" max="10245" width="10.77734375" style="3" bestFit="1" customWidth="1"/>
    <col min="10246" max="10248" width="10.109375" style="3" bestFit="1" customWidth="1"/>
    <col min="10249" max="10251" width="10.77734375" style="3" bestFit="1" customWidth="1"/>
    <col min="10252" max="10496" width="10" style="3"/>
    <col min="10497" max="10497" width="8.88671875" style="3" customWidth="1"/>
    <col min="10498" max="10498" width="10.21875" style="3" customWidth="1"/>
    <col min="10499" max="10499" width="6.88671875" style="3" customWidth="1"/>
    <col min="10500" max="10500" width="9.6640625" style="3" customWidth="1"/>
    <col min="10501" max="10501" width="10.77734375" style="3" bestFit="1" customWidth="1"/>
    <col min="10502" max="10504" width="10.109375" style="3" bestFit="1" customWidth="1"/>
    <col min="10505" max="10507" width="10.77734375" style="3" bestFit="1" customWidth="1"/>
    <col min="10508" max="10752" width="10" style="3"/>
    <col min="10753" max="10753" width="8.88671875" style="3" customWidth="1"/>
    <col min="10754" max="10754" width="10.21875" style="3" customWidth="1"/>
    <col min="10755" max="10755" width="6.88671875" style="3" customWidth="1"/>
    <col min="10756" max="10756" width="9.6640625" style="3" customWidth="1"/>
    <col min="10757" max="10757" width="10.77734375" style="3" bestFit="1" customWidth="1"/>
    <col min="10758" max="10760" width="10.109375" style="3" bestFit="1" customWidth="1"/>
    <col min="10761" max="10763" width="10.77734375" style="3" bestFit="1" customWidth="1"/>
    <col min="10764" max="11008" width="10" style="3"/>
    <col min="11009" max="11009" width="8.88671875" style="3" customWidth="1"/>
    <col min="11010" max="11010" width="10.21875" style="3" customWidth="1"/>
    <col min="11011" max="11011" width="6.88671875" style="3" customWidth="1"/>
    <col min="11012" max="11012" width="9.6640625" style="3" customWidth="1"/>
    <col min="11013" max="11013" width="10.77734375" style="3" bestFit="1" customWidth="1"/>
    <col min="11014" max="11016" width="10.109375" style="3" bestFit="1" customWidth="1"/>
    <col min="11017" max="11019" width="10.77734375" style="3" bestFit="1" customWidth="1"/>
    <col min="11020" max="11264" width="10" style="3"/>
    <col min="11265" max="11265" width="8.88671875" style="3" customWidth="1"/>
    <col min="11266" max="11266" width="10.21875" style="3" customWidth="1"/>
    <col min="11267" max="11267" width="6.88671875" style="3" customWidth="1"/>
    <col min="11268" max="11268" width="9.6640625" style="3" customWidth="1"/>
    <col min="11269" max="11269" width="10.77734375" style="3" bestFit="1" customWidth="1"/>
    <col min="11270" max="11272" width="10.109375" style="3" bestFit="1" customWidth="1"/>
    <col min="11273" max="11275" width="10.77734375" style="3" bestFit="1" customWidth="1"/>
    <col min="11276" max="11520" width="10" style="3"/>
    <col min="11521" max="11521" width="8.88671875" style="3" customWidth="1"/>
    <col min="11522" max="11522" width="10.21875" style="3" customWidth="1"/>
    <col min="11523" max="11523" width="6.88671875" style="3" customWidth="1"/>
    <col min="11524" max="11524" width="9.6640625" style="3" customWidth="1"/>
    <col min="11525" max="11525" width="10.77734375" style="3" bestFit="1" customWidth="1"/>
    <col min="11526" max="11528" width="10.109375" style="3" bestFit="1" customWidth="1"/>
    <col min="11529" max="11531" width="10.77734375" style="3" bestFit="1" customWidth="1"/>
    <col min="11532" max="11776" width="10" style="3"/>
    <col min="11777" max="11777" width="8.88671875" style="3" customWidth="1"/>
    <col min="11778" max="11778" width="10.21875" style="3" customWidth="1"/>
    <col min="11779" max="11779" width="6.88671875" style="3" customWidth="1"/>
    <col min="11780" max="11780" width="9.6640625" style="3" customWidth="1"/>
    <col min="11781" max="11781" width="10.77734375" style="3" bestFit="1" customWidth="1"/>
    <col min="11782" max="11784" width="10.109375" style="3" bestFit="1" customWidth="1"/>
    <col min="11785" max="11787" width="10.77734375" style="3" bestFit="1" customWidth="1"/>
    <col min="11788" max="12032" width="10" style="3"/>
    <col min="12033" max="12033" width="8.88671875" style="3" customWidth="1"/>
    <col min="12034" max="12034" width="10.21875" style="3" customWidth="1"/>
    <col min="12035" max="12035" width="6.88671875" style="3" customWidth="1"/>
    <col min="12036" max="12036" width="9.6640625" style="3" customWidth="1"/>
    <col min="12037" max="12037" width="10.77734375" style="3" bestFit="1" customWidth="1"/>
    <col min="12038" max="12040" width="10.109375" style="3" bestFit="1" customWidth="1"/>
    <col min="12041" max="12043" width="10.77734375" style="3" bestFit="1" customWidth="1"/>
    <col min="12044" max="12288" width="10" style="3"/>
    <col min="12289" max="12289" width="8.88671875" style="3" customWidth="1"/>
    <col min="12290" max="12290" width="10.21875" style="3" customWidth="1"/>
    <col min="12291" max="12291" width="6.88671875" style="3" customWidth="1"/>
    <col min="12292" max="12292" width="9.6640625" style="3" customWidth="1"/>
    <col min="12293" max="12293" width="10.77734375" style="3" bestFit="1" customWidth="1"/>
    <col min="12294" max="12296" width="10.109375" style="3" bestFit="1" customWidth="1"/>
    <col min="12297" max="12299" width="10.77734375" style="3" bestFit="1" customWidth="1"/>
    <col min="12300" max="12544" width="10" style="3"/>
    <col min="12545" max="12545" width="8.88671875" style="3" customWidth="1"/>
    <col min="12546" max="12546" width="10.21875" style="3" customWidth="1"/>
    <col min="12547" max="12547" width="6.88671875" style="3" customWidth="1"/>
    <col min="12548" max="12548" width="9.6640625" style="3" customWidth="1"/>
    <col min="12549" max="12549" width="10.77734375" style="3" bestFit="1" customWidth="1"/>
    <col min="12550" max="12552" width="10.109375" style="3" bestFit="1" customWidth="1"/>
    <col min="12553" max="12555" width="10.77734375" style="3" bestFit="1" customWidth="1"/>
    <col min="12556" max="12800" width="10" style="3"/>
    <col min="12801" max="12801" width="8.88671875" style="3" customWidth="1"/>
    <col min="12802" max="12802" width="10.21875" style="3" customWidth="1"/>
    <col min="12803" max="12803" width="6.88671875" style="3" customWidth="1"/>
    <col min="12804" max="12804" width="9.6640625" style="3" customWidth="1"/>
    <col min="12805" max="12805" width="10.77734375" style="3" bestFit="1" customWidth="1"/>
    <col min="12806" max="12808" width="10.109375" style="3" bestFit="1" customWidth="1"/>
    <col min="12809" max="12811" width="10.77734375" style="3" bestFit="1" customWidth="1"/>
    <col min="12812" max="13056" width="10" style="3"/>
    <col min="13057" max="13057" width="8.88671875" style="3" customWidth="1"/>
    <col min="13058" max="13058" width="10.21875" style="3" customWidth="1"/>
    <col min="13059" max="13059" width="6.88671875" style="3" customWidth="1"/>
    <col min="13060" max="13060" width="9.6640625" style="3" customWidth="1"/>
    <col min="13061" max="13061" width="10.77734375" style="3" bestFit="1" customWidth="1"/>
    <col min="13062" max="13064" width="10.109375" style="3" bestFit="1" customWidth="1"/>
    <col min="13065" max="13067" width="10.77734375" style="3" bestFit="1" customWidth="1"/>
    <col min="13068" max="13312" width="10" style="3"/>
    <col min="13313" max="13313" width="8.88671875" style="3" customWidth="1"/>
    <col min="13314" max="13314" width="10.21875" style="3" customWidth="1"/>
    <col min="13315" max="13315" width="6.88671875" style="3" customWidth="1"/>
    <col min="13316" max="13316" width="9.6640625" style="3" customWidth="1"/>
    <col min="13317" max="13317" width="10.77734375" style="3" bestFit="1" customWidth="1"/>
    <col min="13318" max="13320" width="10.109375" style="3" bestFit="1" customWidth="1"/>
    <col min="13321" max="13323" width="10.77734375" style="3" bestFit="1" customWidth="1"/>
    <col min="13324" max="13568" width="10" style="3"/>
    <col min="13569" max="13569" width="8.88671875" style="3" customWidth="1"/>
    <col min="13570" max="13570" width="10.21875" style="3" customWidth="1"/>
    <col min="13571" max="13571" width="6.88671875" style="3" customWidth="1"/>
    <col min="13572" max="13572" width="9.6640625" style="3" customWidth="1"/>
    <col min="13573" max="13573" width="10.77734375" style="3" bestFit="1" customWidth="1"/>
    <col min="13574" max="13576" width="10.109375" style="3" bestFit="1" customWidth="1"/>
    <col min="13577" max="13579" width="10.77734375" style="3" bestFit="1" customWidth="1"/>
    <col min="13580" max="13824" width="10" style="3"/>
    <col min="13825" max="13825" width="8.88671875" style="3" customWidth="1"/>
    <col min="13826" max="13826" width="10.21875" style="3" customWidth="1"/>
    <col min="13827" max="13827" width="6.88671875" style="3" customWidth="1"/>
    <col min="13828" max="13828" width="9.6640625" style="3" customWidth="1"/>
    <col min="13829" max="13829" width="10.77734375" style="3" bestFit="1" customWidth="1"/>
    <col min="13830" max="13832" width="10.109375" style="3" bestFit="1" customWidth="1"/>
    <col min="13833" max="13835" width="10.77734375" style="3" bestFit="1" customWidth="1"/>
    <col min="13836" max="14080" width="10" style="3"/>
    <col min="14081" max="14081" width="8.88671875" style="3" customWidth="1"/>
    <col min="14082" max="14082" width="10.21875" style="3" customWidth="1"/>
    <col min="14083" max="14083" width="6.88671875" style="3" customWidth="1"/>
    <col min="14084" max="14084" width="9.6640625" style="3" customWidth="1"/>
    <col min="14085" max="14085" width="10.77734375" style="3" bestFit="1" customWidth="1"/>
    <col min="14086" max="14088" width="10.109375" style="3" bestFit="1" customWidth="1"/>
    <col min="14089" max="14091" width="10.77734375" style="3" bestFit="1" customWidth="1"/>
    <col min="14092" max="14336" width="10" style="3"/>
    <col min="14337" max="14337" width="8.88671875" style="3" customWidth="1"/>
    <col min="14338" max="14338" width="10.21875" style="3" customWidth="1"/>
    <col min="14339" max="14339" width="6.88671875" style="3" customWidth="1"/>
    <col min="14340" max="14340" width="9.6640625" style="3" customWidth="1"/>
    <col min="14341" max="14341" width="10.77734375" style="3" bestFit="1" customWidth="1"/>
    <col min="14342" max="14344" width="10.109375" style="3" bestFit="1" customWidth="1"/>
    <col min="14345" max="14347" width="10.77734375" style="3" bestFit="1" customWidth="1"/>
    <col min="14348" max="14592" width="10" style="3"/>
    <col min="14593" max="14593" width="8.88671875" style="3" customWidth="1"/>
    <col min="14594" max="14594" width="10.21875" style="3" customWidth="1"/>
    <col min="14595" max="14595" width="6.88671875" style="3" customWidth="1"/>
    <col min="14596" max="14596" width="9.6640625" style="3" customWidth="1"/>
    <col min="14597" max="14597" width="10.77734375" style="3" bestFit="1" customWidth="1"/>
    <col min="14598" max="14600" width="10.109375" style="3" bestFit="1" customWidth="1"/>
    <col min="14601" max="14603" width="10.77734375" style="3" bestFit="1" customWidth="1"/>
    <col min="14604" max="14848" width="10" style="3"/>
    <col min="14849" max="14849" width="8.88671875" style="3" customWidth="1"/>
    <col min="14850" max="14850" width="10.21875" style="3" customWidth="1"/>
    <col min="14851" max="14851" width="6.88671875" style="3" customWidth="1"/>
    <col min="14852" max="14852" width="9.6640625" style="3" customWidth="1"/>
    <col min="14853" max="14853" width="10.77734375" style="3" bestFit="1" customWidth="1"/>
    <col min="14854" max="14856" width="10.109375" style="3" bestFit="1" customWidth="1"/>
    <col min="14857" max="14859" width="10.77734375" style="3" bestFit="1" customWidth="1"/>
    <col min="14860" max="15104" width="10" style="3"/>
    <col min="15105" max="15105" width="8.88671875" style="3" customWidth="1"/>
    <col min="15106" max="15106" width="10.21875" style="3" customWidth="1"/>
    <col min="15107" max="15107" width="6.88671875" style="3" customWidth="1"/>
    <col min="15108" max="15108" width="9.6640625" style="3" customWidth="1"/>
    <col min="15109" max="15109" width="10.77734375" style="3" bestFit="1" customWidth="1"/>
    <col min="15110" max="15112" width="10.109375" style="3" bestFit="1" customWidth="1"/>
    <col min="15113" max="15115" width="10.77734375" style="3" bestFit="1" customWidth="1"/>
    <col min="15116" max="15360" width="10" style="3"/>
    <col min="15361" max="15361" width="8.88671875" style="3" customWidth="1"/>
    <col min="15362" max="15362" width="10.21875" style="3" customWidth="1"/>
    <col min="15363" max="15363" width="6.88671875" style="3" customWidth="1"/>
    <col min="15364" max="15364" width="9.6640625" style="3" customWidth="1"/>
    <col min="15365" max="15365" width="10.77734375" style="3" bestFit="1" customWidth="1"/>
    <col min="15366" max="15368" width="10.109375" style="3" bestFit="1" customWidth="1"/>
    <col min="15369" max="15371" width="10.77734375" style="3" bestFit="1" customWidth="1"/>
    <col min="15372" max="15616" width="10" style="3"/>
    <col min="15617" max="15617" width="8.88671875" style="3" customWidth="1"/>
    <col min="15618" max="15618" width="10.21875" style="3" customWidth="1"/>
    <col min="15619" max="15619" width="6.88671875" style="3" customWidth="1"/>
    <col min="15620" max="15620" width="9.6640625" style="3" customWidth="1"/>
    <col min="15621" max="15621" width="10.77734375" style="3" bestFit="1" customWidth="1"/>
    <col min="15622" max="15624" width="10.109375" style="3" bestFit="1" customWidth="1"/>
    <col min="15625" max="15627" width="10.77734375" style="3" bestFit="1" customWidth="1"/>
    <col min="15628" max="15872" width="10" style="3"/>
    <col min="15873" max="15873" width="8.88671875" style="3" customWidth="1"/>
    <col min="15874" max="15874" width="10.21875" style="3" customWidth="1"/>
    <col min="15875" max="15875" width="6.88671875" style="3" customWidth="1"/>
    <col min="15876" max="15876" width="9.6640625" style="3" customWidth="1"/>
    <col min="15877" max="15877" width="10.77734375" style="3" bestFit="1" customWidth="1"/>
    <col min="15878" max="15880" width="10.109375" style="3" bestFit="1" customWidth="1"/>
    <col min="15881" max="15883" width="10.77734375" style="3" bestFit="1" customWidth="1"/>
    <col min="15884" max="16128" width="10" style="3"/>
    <col min="16129" max="16129" width="8.88671875" style="3" customWidth="1"/>
    <col min="16130" max="16130" width="10.21875" style="3" customWidth="1"/>
    <col min="16131" max="16131" width="6.88671875" style="3" customWidth="1"/>
    <col min="16132" max="16132" width="9.6640625" style="3" customWidth="1"/>
    <col min="16133" max="16133" width="10.77734375" style="3" bestFit="1" customWidth="1"/>
    <col min="16134" max="16136" width="10.109375" style="3" bestFit="1" customWidth="1"/>
    <col min="16137" max="16139" width="10.77734375" style="3" bestFit="1" customWidth="1"/>
    <col min="16140" max="16384" width="10" style="3"/>
  </cols>
  <sheetData>
    <row r="1" spans="1:13" ht="15.6" customHeight="1" x14ac:dyDescent="0.25">
      <c r="A1" s="4" t="s">
        <v>67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6" customHeight="1" x14ac:dyDescent="0.25">
      <c r="A2" s="5"/>
      <c r="B2" s="5"/>
      <c r="C2" s="5"/>
      <c r="D2" s="6"/>
      <c r="E2" s="6"/>
      <c r="F2" s="6"/>
      <c r="G2" s="6"/>
      <c r="H2" s="6"/>
      <c r="I2" s="6"/>
      <c r="J2" s="7" t="s">
        <v>68</v>
      </c>
      <c r="K2" s="7"/>
      <c r="L2" s="7"/>
      <c r="M2" s="7"/>
    </row>
    <row r="3" spans="1:13" ht="12" customHeight="1" x14ac:dyDescent="0.25">
      <c r="A3" s="1" t="s">
        <v>0</v>
      </c>
      <c r="B3" s="1" t="s">
        <v>50</v>
      </c>
      <c r="C3" s="1"/>
      <c r="D3" s="1"/>
      <c r="E3" s="1"/>
      <c r="F3" s="1"/>
      <c r="G3" s="1"/>
      <c r="H3" s="1"/>
      <c r="I3" s="1"/>
      <c r="J3" s="1" t="s">
        <v>51</v>
      </c>
      <c r="K3" s="1" t="s">
        <v>52</v>
      </c>
      <c r="L3" s="1"/>
      <c r="M3" s="1"/>
    </row>
    <row r="4" spans="1:13" x14ac:dyDescent="0.25">
      <c r="A4" s="1"/>
      <c r="B4" s="2" t="s">
        <v>10</v>
      </c>
      <c r="C4" s="2" t="s">
        <v>44</v>
      </c>
      <c r="D4" s="2" t="s">
        <v>53</v>
      </c>
      <c r="E4" s="2" t="s">
        <v>54</v>
      </c>
      <c r="F4" s="2" t="s">
        <v>69</v>
      </c>
      <c r="G4" s="2" t="s">
        <v>45</v>
      </c>
      <c r="H4" s="2" t="s">
        <v>46</v>
      </c>
      <c r="I4" s="2" t="s">
        <v>70</v>
      </c>
      <c r="J4" s="1"/>
      <c r="K4" s="2" t="s">
        <v>10</v>
      </c>
      <c r="L4" s="2" t="s">
        <v>47</v>
      </c>
      <c r="M4" s="2" t="s">
        <v>48</v>
      </c>
    </row>
    <row r="5" spans="1:13" x14ac:dyDescent="0.25">
      <c r="A5" s="2" t="s">
        <v>55</v>
      </c>
      <c r="B5" s="2">
        <f>SUM(C5+G5+H5+I5)</f>
        <v>2516922</v>
      </c>
      <c r="C5" s="2">
        <f t="shared" ref="C5:M5" si="0">C6+C14+C21+C26+C31+C37+C44+C51</f>
        <v>2404980</v>
      </c>
      <c r="D5" s="2">
        <f t="shared" si="0"/>
        <v>175502</v>
      </c>
      <c r="E5" s="2">
        <f>E6+E14+E21+E26+E31+E37+E44+E51</f>
        <v>137475</v>
      </c>
      <c r="F5" s="2">
        <f t="shared" si="0"/>
        <v>2092003</v>
      </c>
      <c r="G5" s="2">
        <f t="shared" si="0"/>
        <v>88090</v>
      </c>
      <c r="H5" s="2">
        <f t="shared" si="0"/>
        <v>20418</v>
      </c>
      <c r="I5" s="2">
        <f t="shared" si="0"/>
        <v>3434</v>
      </c>
      <c r="J5" s="2">
        <f t="shared" si="0"/>
        <v>124844</v>
      </c>
      <c r="K5" s="2">
        <f>M5+L5</f>
        <v>8316691</v>
      </c>
      <c r="L5" s="2">
        <f t="shared" si="0"/>
        <v>1108446</v>
      </c>
      <c r="M5" s="2">
        <f t="shared" si="0"/>
        <v>7208245</v>
      </c>
    </row>
    <row r="6" spans="1:13" x14ac:dyDescent="0.25">
      <c r="A6" s="2" t="s">
        <v>1</v>
      </c>
      <c r="B6" s="2">
        <f t="shared" ref="B6:B58" si="1">SUM(C6+G6+H6+I6)</f>
        <v>159661</v>
      </c>
      <c r="C6" s="2">
        <f t="shared" ref="C6:M6" si="2">SUM(C7:C13)</f>
        <v>150293</v>
      </c>
      <c r="D6" s="2">
        <f t="shared" si="2"/>
        <v>58223</v>
      </c>
      <c r="E6" s="2">
        <f t="shared" si="2"/>
        <v>73942</v>
      </c>
      <c r="F6" s="2">
        <f t="shared" si="2"/>
        <v>18128</v>
      </c>
      <c r="G6" s="2">
        <f t="shared" si="2"/>
        <v>8042</v>
      </c>
      <c r="H6" s="2">
        <f t="shared" si="2"/>
        <v>1326</v>
      </c>
      <c r="I6" s="2">
        <f t="shared" si="2"/>
        <v>0</v>
      </c>
      <c r="J6" s="2">
        <f t="shared" si="2"/>
        <v>36033</v>
      </c>
      <c r="K6" s="2">
        <f t="shared" ref="K6:K58" si="3">M6+L6</f>
        <v>356702</v>
      </c>
      <c r="L6" s="2">
        <f t="shared" si="2"/>
        <v>13219</v>
      </c>
      <c r="M6" s="2">
        <f t="shared" si="2"/>
        <v>343483</v>
      </c>
    </row>
    <row r="7" spans="1:13" x14ac:dyDescent="0.25">
      <c r="A7" s="2" t="s">
        <v>11</v>
      </c>
      <c r="B7" s="2">
        <f t="shared" si="1"/>
        <v>232</v>
      </c>
      <c r="C7" s="2">
        <f>D7+E7+F7</f>
        <v>232</v>
      </c>
      <c r="D7" s="2">
        <v>0</v>
      </c>
      <c r="E7" s="2">
        <v>232</v>
      </c>
      <c r="F7" s="2">
        <v>0</v>
      </c>
      <c r="G7" s="2">
        <v>0</v>
      </c>
      <c r="H7" s="2">
        <v>0</v>
      </c>
      <c r="I7" s="2">
        <v>0</v>
      </c>
      <c r="J7" s="2">
        <v>103</v>
      </c>
      <c r="K7" s="2">
        <f t="shared" si="3"/>
        <v>768</v>
      </c>
      <c r="L7" s="2">
        <v>0</v>
      </c>
      <c r="M7" s="2">
        <v>768</v>
      </c>
    </row>
    <row r="8" spans="1:13" x14ac:dyDescent="0.25">
      <c r="A8" s="2" t="s">
        <v>12</v>
      </c>
      <c r="B8" s="2">
        <f t="shared" si="1"/>
        <v>1045</v>
      </c>
      <c r="C8" s="2">
        <f t="shared" ref="C8:C13" si="4">D8+E8+F8</f>
        <v>1045</v>
      </c>
      <c r="D8" s="2">
        <v>240</v>
      </c>
      <c r="E8" s="2">
        <v>805</v>
      </c>
      <c r="F8" s="2">
        <v>0</v>
      </c>
      <c r="G8" s="2">
        <v>0</v>
      </c>
      <c r="H8" s="2">
        <v>0</v>
      </c>
      <c r="I8" s="2">
        <v>0</v>
      </c>
      <c r="J8" s="2">
        <v>560</v>
      </c>
      <c r="K8" s="2">
        <f t="shared" si="3"/>
        <v>325</v>
      </c>
      <c r="L8" s="2">
        <v>0</v>
      </c>
      <c r="M8" s="2">
        <v>325</v>
      </c>
    </row>
    <row r="9" spans="1:13" x14ac:dyDescent="0.25">
      <c r="A9" s="2" t="s">
        <v>13</v>
      </c>
      <c r="B9" s="2">
        <f t="shared" si="1"/>
        <v>111</v>
      </c>
      <c r="C9" s="2">
        <f t="shared" si="4"/>
        <v>111</v>
      </c>
      <c r="D9" s="2">
        <v>0</v>
      </c>
      <c r="E9" s="2">
        <v>111</v>
      </c>
      <c r="F9" s="2">
        <v>0</v>
      </c>
      <c r="G9" s="2">
        <v>0</v>
      </c>
      <c r="H9" s="2">
        <v>0</v>
      </c>
      <c r="I9" s="2">
        <v>0</v>
      </c>
      <c r="J9" s="2">
        <v>996</v>
      </c>
      <c r="K9" s="2">
        <f t="shared" si="3"/>
        <v>30</v>
      </c>
      <c r="L9" s="2">
        <v>0</v>
      </c>
      <c r="M9" s="2">
        <v>30</v>
      </c>
    </row>
    <row r="10" spans="1:13" x14ac:dyDescent="0.25">
      <c r="A10" s="2" t="s">
        <v>14</v>
      </c>
      <c r="B10" s="2">
        <f t="shared" si="1"/>
        <v>1163</v>
      </c>
      <c r="C10" s="2">
        <f t="shared" si="4"/>
        <v>1163</v>
      </c>
      <c r="D10" s="2">
        <v>210</v>
      </c>
      <c r="E10" s="2">
        <v>953</v>
      </c>
      <c r="F10" s="2">
        <v>0</v>
      </c>
      <c r="G10" s="2">
        <v>0</v>
      </c>
      <c r="H10" s="2">
        <v>0</v>
      </c>
      <c r="I10" s="2">
        <v>0</v>
      </c>
      <c r="J10" s="2">
        <v>874</v>
      </c>
      <c r="K10" s="2">
        <f t="shared" si="3"/>
        <v>3702</v>
      </c>
      <c r="L10" s="2">
        <v>0</v>
      </c>
      <c r="M10" s="2">
        <v>3702</v>
      </c>
    </row>
    <row r="11" spans="1:13" x14ac:dyDescent="0.25">
      <c r="A11" s="2" t="s">
        <v>2</v>
      </c>
      <c r="B11" s="2">
        <f t="shared" si="1"/>
        <v>88513</v>
      </c>
      <c r="C11" s="2">
        <f t="shared" si="4"/>
        <v>81345</v>
      </c>
      <c r="D11" s="2">
        <v>42645</v>
      </c>
      <c r="E11" s="2">
        <v>31680</v>
      </c>
      <c r="F11" s="2">
        <v>7020</v>
      </c>
      <c r="G11" s="2">
        <v>6554</v>
      </c>
      <c r="H11" s="2">
        <v>614</v>
      </c>
      <c r="I11" s="2">
        <v>0</v>
      </c>
      <c r="J11" s="2">
        <v>20485</v>
      </c>
      <c r="K11" s="2">
        <f t="shared" si="3"/>
        <v>132615</v>
      </c>
      <c r="L11" s="2">
        <v>4620</v>
      </c>
      <c r="M11" s="2">
        <v>127995</v>
      </c>
    </row>
    <row r="12" spans="1:13" x14ac:dyDescent="0.25">
      <c r="A12" s="2" t="s">
        <v>15</v>
      </c>
      <c r="B12" s="2">
        <f t="shared" si="1"/>
        <v>44919</v>
      </c>
      <c r="C12" s="2">
        <f t="shared" si="4"/>
        <v>43600</v>
      </c>
      <c r="D12" s="2">
        <v>6900</v>
      </c>
      <c r="E12" s="2">
        <v>31300</v>
      </c>
      <c r="F12" s="2">
        <v>5400</v>
      </c>
      <c r="G12" s="2">
        <v>709</v>
      </c>
      <c r="H12" s="2">
        <v>610</v>
      </c>
      <c r="I12" s="2">
        <v>0</v>
      </c>
      <c r="J12" s="2">
        <v>11000</v>
      </c>
      <c r="K12" s="2">
        <f t="shared" si="3"/>
        <v>98000</v>
      </c>
      <c r="L12" s="2">
        <v>5200</v>
      </c>
      <c r="M12" s="2">
        <v>92800</v>
      </c>
    </row>
    <row r="13" spans="1:13" x14ac:dyDescent="0.25">
      <c r="A13" s="2" t="s">
        <v>16</v>
      </c>
      <c r="B13" s="2">
        <f t="shared" si="1"/>
        <v>23678</v>
      </c>
      <c r="C13" s="2">
        <f t="shared" si="4"/>
        <v>22797</v>
      </c>
      <c r="D13" s="2">
        <v>8228</v>
      </c>
      <c r="E13" s="2">
        <v>8861</v>
      </c>
      <c r="F13" s="2">
        <v>5708</v>
      </c>
      <c r="G13" s="2">
        <v>779</v>
      </c>
      <c r="H13" s="2">
        <v>102</v>
      </c>
      <c r="I13" s="2">
        <v>0</v>
      </c>
      <c r="J13" s="2">
        <v>2015</v>
      </c>
      <c r="K13" s="2">
        <f t="shared" si="3"/>
        <v>121262</v>
      </c>
      <c r="L13" s="2">
        <v>3399</v>
      </c>
      <c r="M13" s="2">
        <v>117863</v>
      </c>
    </row>
    <row r="14" spans="1:13" x14ac:dyDescent="0.25">
      <c r="A14" s="2" t="s">
        <v>3</v>
      </c>
      <c r="B14" s="2">
        <f t="shared" si="1"/>
        <v>154427</v>
      </c>
      <c r="C14" s="2">
        <f t="shared" ref="C14:M14" si="5">SUM(C15:C20)</f>
        <v>140426</v>
      </c>
      <c r="D14" s="2">
        <f t="shared" si="5"/>
        <v>66173</v>
      </c>
      <c r="E14" s="2">
        <f t="shared" si="5"/>
        <v>38566</v>
      </c>
      <c r="F14" s="2">
        <f t="shared" si="5"/>
        <v>35687</v>
      </c>
      <c r="G14" s="2">
        <f t="shared" si="5"/>
        <v>3565</v>
      </c>
      <c r="H14" s="2">
        <f t="shared" si="5"/>
        <v>10436</v>
      </c>
      <c r="I14" s="2">
        <f t="shared" si="5"/>
        <v>0</v>
      </c>
      <c r="J14" s="2">
        <f t="shared" si="5"/>
        <v>75400</v>
      </c>
      <c r="K14" s="2">
        <f t="shared" si="3"/>
        <v>680966</v>
      </c>
      <c r="L14" s="2">
        <f t="shared" si="5"/>
        <v>87053</v>
      </c>
      <c r="M14" s="2">
        <f t="shared" si="5"/>
        <v>593913</v>
      </c>
    </row>
    <row r="15" spans="1:13" x14ac:dyDescent="0.25">
      <c r="A15" s="2" t="s">
        <v>17</v>
      </c>
      <c r="B15" s="2">
        <f t="shared" si="1"/>
        <v>4600</v>
      </c>
      <c r="C15" s="2">
        <f t="shared" ref="C15:C20" si="6">D15+E15+F15</f>
        <v>4400</v>
      </c>
      <c r="D15" s="2">
        <v>1624</v>
      </c>
      <c r="E15" s="2">
        <v>2776</v>
      </c>
      <c r="F15" s="2">
        <v>0</v>
      </c>
      <c r="G15" s="2">
        <v>100</v>
      </c>
      <c r="H15" s="2">
        <v>100</v>
      </c>
      <c r="I15" s="2">
        <v>0</v>
      </c>
      <c r="J15" s="2">
        <v>4340</v>
      </c>
      <c r="K15" s="2">
        <f t="shared" si="3"/>
        <v>49000</v>
      </c>
      <c r="L15" s="2">
        <v>1100</v>
      </c>
      <c r="M15" s="2">
        <v>47900</v>
      </c>
    </row>
    <row r="16" spans="1:13" x14ac:dyDescent="0.25">
      <c r="A16" s="2" t="s">
        <v>56</v>
      </c>
      <c r="B16" s="2">
        <f t="shared" si="1"/>
        <v>21579</v>
      </c>
      <c r="C16" s="2">
        <f t="shared" si="6"/>
        <v>17886</v>
      </c>
      <c r="D16" s="2">
        <v>12072</v>
      </c>
      <c r="E16" s="2">
        <v>5814</v>
      </c>
      <c r="F16" s="2">
        <v>0</v>
      </c>
      <c r="G16" s="2">
        <v>9</v>
      </c>
      <c r="H16" s="2">
        <v>3684</v>
      </c>
      <c r="I16" s="2">
        <v>0</v>
      </c>
      <c r="J16" s="2">
        <v>8921</v>
      </c>
      <c r="K16" s="2">
        <f t="shared" si="3"/>
        <v>116793</v>
      </c>
      <c r="L16" s="2">
        <v>9500</v>
      </c>
      <c r="M16" s="2">
        <v>107293</v>
      </c>
    </row>
    <row r="17" spans="1:13" x14ac:dyDescent="0.25">
      <c r="A17" s="2" t="s">
        <v>18</v>
      </c>
      <c r="B17" s="2">
        <f t="shared" si="1"/>
        <v>19902</v>
      </c>
      <c r="C17" s="2">
        <f t="shared" si="6"/>
        <v>17322</v>
      </c>
      <c r="D17" s="2">
        <v>5054</v>
      </c>
      <c r="E17" s="2">
        <v>4032</v>
      </c>
      <c r="F17" s="2">
        <v>8236</v>
      </c>
      <c r="G17" s="2">
        <v>870</v>
      </c>
      <c r="H17" s="2">
        <v>1710</v>
      </c>
      <c r="I17" s="2">
        <v>0</v>
      </c>
      <c r="J17" s="2">
        <v>21892</v>
      </c>
      <c r="K17" s="2">
        <f t="shared" si="3"/>
        <v>87371</v>
      </c>
      <c r="L17" s="2">
        <v>11183</v>
      </c>
      <c r="M17" s="2">
        <v>76188</v>
      </c>
    </row>
    <row r="18" spans="1:13" x14ac:dyDescent="0.25">
      <c r="A18" s="2" t="s">
        <v>57</v>
      </c>
      <c r="B18" s="2">
        <f t="shared" si="1"/>
        <v>46400</v>
      </c>
      <c r="C18" s="2">
        <f t="shared" si="6"/>
        <v>41800</v>
      </c>
      <c r="D18" s="2">
        <v>16012</v>
      </c>
      <c r="E18" s="2">
        <v>16588</v>
      </c>
      <c r="F18" s="2">
        <v>9200</v>
      </c>
      <c r="G18" s="2">
        <v>2200</v>
      </c>
      <c r="H18" s="2">
        <v>2400</v>
      </c>
      <c r="I18" s="2">
        <v>0</v>
      </c>
      <c r="J18" s="2">
        <v>36253</v>
      </c>
      <c r="K18" s="2">
        <f t="shared" si="3"/>
        <v>181100</v>
      </c>
      <c r="L18" s="2">
        <v>25100</v>
      </c>
      <c r="M18" s="2">
        <v>156000</v>
      </c>
    </row>
    <row r="19" spans="1:13" x14ac:dyDescent="0.25">
      <c r="A19" s="2" t="s">
        <v>58</v>
      </c>
      <c r="B19" s="2">
        <f t="shared" si="1"/>
        <v>34300</v>
      </c>
      <c r="C19" s="2">
        <f t="shared" si="6"/>
        <v>33300</v>
      </c>
      <c r="D19" s="2">
        <v>17662</v>
      </c>
      <c r="E19" s="2">
        <v>6038</v>
      </c>
      <c r="F19" s="2">
        <v>9600</v>
      </c>
      <c r="G19" s="2">
        <v>100</v>
      </c>
      <c r="H19" s="2">
        <v>900</v>
      </c>
      <c r="I19" s="2">
        <v>0</v>
      </c>
      <c r="J19" s="2">
        <v>3526</v>
      </c>
      <c r="K19" s="2">
        <f t="shared" si="3"/>
        <v>159200</v>
      </c>
      <c r="L19" s="2">
        <v>9000</v>
      </c>
      <c r="M19" s="2">
        <v>150200</v>
      </c>
    </row>
    <row r="20" spans="1:13" x14ac:dyDescent="0.25">
      <c r="A20" s="2" t="s">
        <v>59</v>
      </c>
      <c r="B20" s="2">
        <f t="shared" si="1"/>
        <v>27646</v>
      </c>
      <c r="C20" s="2">
        <f t="shared" si="6"/>
        <v>25718</v>
      </c>
      <c r="D20" s="2">
        <v>13749</v>
      </c>
      <c r="E20" s="2">
        <v>3318</v>
      </c>
      <c r="F20" s="2">
        <v>8651</v>
      </c>
      <c r="G20" s="2">
        <v>286</v>
      </c>
      <c r="H20" s="2">
        <v>1642</v>
      </c>
      <c r="I20" s="2">
        <v>0</v>
      </c>
      <c r="J20" s="2">
        <v>468</v>
      </c>
      <c r="K20" s="2">
        <f t="shared" si="3"/>
        <v>87502</v>
      </c>
      <c r="L20" s="2">
        <v>31170</v>
      </c>
      <c r="M20" s="2">
        <v>56332</v>
      </c>
    </row>
    <row r="21" spans="1:13" x14ac:dyDescent="0.25">
      <c r="A21" s="2" t="s">
        <v>5</v>
      </c>
      <c r="B21" s="2">
        <f t="shared" si="1"/>
        <v>274255</v>
      </c>
      <c r="C21" s="2">
        <f t="shared" ref="C21:M21" si="7">SUM(C22:C25)</f>
        <v>260709</v>
      </c>
      <c r="D21" s="2">
        <f t="shared" si="7"/>
        <v>13078</v>
      </c>
      <c r="E21" s="2">
        <f t="shared" si="7"/>
        <v>11264</v>
      </c>
      <c r="F21" s="2">
        <f t="shared" si="7"/>
        <v>236367</v>
      </c>
      <c r="G21" s="2">
        <f t="shared" si="7"/>
        <v>13389</v>
      </c>
      <c r="H21" s="2">
        <f t="shared" si="7"/>
        <v>157</v>
      </c>
      <c r="I21" s="2">
        <f t="shared" si="7"/>
        <v>0</v>
      </c>
      <c r="J21" s="2">
        <f t="shared" si="7"/>
        <v>1272</v>
      </c>
      <c r="K21" s="2">
        <f t="shared" si="3"/>
        <v>1617714</v>
      </c>
      <c r="L21" s="2">
        <f t="shared" si="7"/>
        <v>19689</v>
      </c>
      <c r="M21" s="2">
        <f t="shared" si="7"/>
        <v>1598025</v>
      </c>
    </row>
    <row r="22" spans="1:13" x14ac:dyDescent="0.25">
      <c r="A22" s="2" t="s">
        <v>60</v>
      </c>
      <c r="B22" s="2">
        <f t="shared" si="1"/>
        <v>72544</v>
      </c>
      <c r="C22" s="2">
        <f>D22+E22+F22</f>
        <v>69474</v>
      </c>
      <c r="D22" s="2">
        <v>9815</v>
      </c>
      <c r="E22" s="2">
        <v>10114</v>
      </c>
      <c r="F22" s="2">
        <v>49545</v>
      </c>
      <c r="G22" s="2">
        <v>2947</v>
      </c>
      <c r="H22" s="2">
        <v>123</v>
      </c>
      <c r="I22" s="2">
        <v>0</v>
      </c>
      <c r="J22" s="2">
        <v>1100</v>
      </c>
      <c r="K22" s="2">
        <f t="shared" si="3"/>
        <v>270209</v>
      </c>
      <c r="L22" s="2">
        <v>17608</v>
      </c>
      <c r="M22" s="2">
        <v>252601</v>
      </c>
    </row>
    <row r="23" spans="1:13" x14ac:dyDescent="0.25">
      <c r="A23" s="2" t="s">
        <v>19</v>
      </c>
      <c r="B23" s="2">
        <f t="shared" si="1"/>
        <v>70120</v>
      </c>
      <c r="C23" s="2">
        <f>D23+E23+F23</f>
        <v>68359</v>
      </c>
      <c r="D23" s="2">
        <v>1400</v>
      </c>
      <c r="E23" s="2">
        <v>418</v>
      </c>
      <c r="F23" s="2">
        <v>66541</v>
      </c>
      <c r="G23" s="2">
        <v>1727</v>
      </c>
      <c r="H23" s="2">
        <v>34</v>
      </c>
      <c r="I23" s="2">
        <v>0</v>
      </c>
      <c r="J23" s="2">
        <v>13</v>
      </c>
      <c r="K23" s="2">
        <f t="shared" si="3"/>
        <v>599777</v>
      </c>
      <c r="L23" s="2">
        <v>977</v>
      </c>
      <c r="M23" s="2">
        <v>598800</v>
      </c>
    </row>
    <row r="24" spans="1:13" x14ac:dyDescent="0.25">
      <c r="A24" s="2" t="s">
        <v>20</v>
      </c>
      <c r="B24" s="2">
        <f t="shared" si="1"/>
        <v>21206</v>
      </c>
      <c r="C24" s="2">
        <f>D24+E24+F24</f>
        <v>19730</v>
      </c>
      <c r="D24" s="2">
        <v>1863</v>
      </c>
      <c r="E24" s="2">
        <v>523</v>
      </c>
      <c r="F24" s="2">
        <v>17344</v>
      </c>
      <c r="G24" s="2">
        <v>1476</v>
      </c>
      <c r="H24" s="2">
        <v>0</v>
      </c>
      <c r="I24" s="2">
        <v>0</v>
      </c>
      <c r="J24" s="2">
        <v>88</v>
      </c>
      <c r="K24" s="2">
        <f t="shared" si="3"/>
        <v>256135</v>
      </c>
      <c r="L24" s="2">
        <v>1104</v>
      </c>
      <c r="M24" s="2">
        <v>255031</v>
      </c>
    </row>
    <row r="25" spans="1:13" x14ac:dyDescent="0.25">
      <c r="A25" s="2" t="s">
        <v>21</v>
      </c>
      <c r="B25" s="2">
        <f t="shared" si="1"/>
        <v>110385</v>
      </c>
      <c r="C25" s="2">
        <f>D25+E25+F25</f>
        <v>103146</v>
      </c>
      <c r="D25" s="2">
        <v>0</v>
      </c>
      <c r="E25" s="2">
        <v>209</v>
      </c>
      <c r="F25" s="2">
        <v>102937</v>
      </c>
      <c r="G25" s="2">
        <v>7239</v>
      </c>
      <c r="H25" s="2">
        <v>0</v>
      </c>
      <c r="I25" s="2">
        <v>0</v>
      </c>
      <c r="J25" s="2">
        <v>71</v>
      </c>
      <c r="K25" s="2">
        <f t="shared" si="3"/>
        <v>491593</v>
      </c>
      <c r="L25" s="2">
        <v>0</v>
      </c>
      <c r="M25" s="2">
        <v>491593</v>
      </c>
    </row>
    <row r="26" spans="1:13" x14ac:dyDescent="0.25">
      <c r="A26" s="2" t="s">
        <v>7</v>
      </c>
      <c r="B26" s="2">
        <f t="shared" si="1"/>
        <v>272159</v>
      </c>
      <c r="C26" s="2">
        <f>SUM(C27:C30)</f>
        <v>256031</v>
      </c>
      <c r="D26" s="2">
        <f t="shared" ref="D26:M26" si="8">SUM(D27:D30)</f>
        <v>13091</v>
      </c>
      <c r="E26" s="2">
        <f t="shared" si="8"/>
        <v>2955</v>
      </c>
      <c r="F26" s="2">
        <f t="shared" si="8"/>
        <v>239985</v>
      </c>
      <c r="G26" s="2">
        <f t="shared" si="8"/>
        <v>9609</v>
      </c>
      <c r="H26" s="2">
        <f t="shared" si="8"/>
        <v>6519</v>
      </c>
      <c r="I26" s="2">
        <f t="shared" si="8"/>
        <v>0</v>
      </c>
      <c r="J26" s="2">
        <f t="shared" si="8"/>
        <v>789</v>
      </c>
      <c r="K26" s="2">
        <f t="shared" si="3"/>
        <v>863168</v>
      </c>
      <c r="L26" s="2">
        <f t="shared" si="8"/>
        <v>33783</v>
      </c>
      <c r="M26" s="2">
        <f t="shared" si="8"/>
        <v>829385</v>
      </c>
    </row>
    <row r="27" spans="1:13" x14ac:dyDescent="0.25">
      <c r="A27" s="2" t="s">
        <v>22</v>
      </c>
      <c r="B27" s="2">
        <f t="shared" si="1"/>
        <v>25248</v>
      </c>
      <c r="C27" s="2">
        <f>D27+E27+F27</f>
        <v>22919</v>
      </c>
      <c r="D27" s="2">
        <v>10891</v>
      </c>
      <c r="E27" s="2">
        <v>735</v>
      </c>
      <c r="F27" s="2">
        <v>11293</v>
      </c>
      <c r="G27" s="2">
        <v>210</v>
      </c>
      <c r="H27" s="2">
        <v>2119</v>
      </c>
      <c r="I27" s="2">
        <v>0</v>
      </c>
      <c r="J27" s="2">
        <v>89</v>
      </c>
      <c r="K27" s="2">
        <f t="shared" si="3"/>
        <v>147607</v>
      </c>
      <c r="L27" s="2">
        <v>7383</v>
      </c>
      <c r="M27" s="2">
        <v>140224</v>
      </c>
    </row>
    <row r="28" spans="1:13" x14ac:dyDescent="0.25">
      <c r="A28" s="2" t="s">
        <v>23</v>
      </c>
      <c r="B28" s="2">
        <f t="shared" si="1"/>
        <v>26738</v>
      </c>
      <c r="C28" s="2">
        <f>D28+E28+F28</f>
        <v>22338</v>
      </c>
      <c r="D28" s="2">
        <v>2200</v>
      </c>
      <c r="E28" s="2">
        <v>2220</v>
      </c>
      <c r="F28" s="2">
        <v>17918</v>
      </c>
      <c r="G28" s="2">
        <v>0</v>
      </c>
      <c r="H28" s="2">
        <v>4400</v>
      </c>
      <c r="I28" s="2">
        <v>0</v>
      </c>
      <c r="J28" s="2">
        <v>700</v>
      </c>
      <c r="K28" s="2">
        <f t="shared" si="3"/>
        <v>69300</v>
      </c>
      <c r="L28" s="2">
        <v>19500</v>
      </c>
      <c r="M28" s="2">
        <v>49800</v>
      </c>
    </row>
    <row r="29" spans="1:13" x14ac:dyDescent="0.25">
      <c r="A29" s="2" t="s">
        <v>24</v>
      </c>
      <c r="B29" s="2">
        <f t="shared" si="1"/>
        <v>99100</v>
      </c>
      <c r="C29" s="2">
        <f>D29+E29+F29</f>
        <v>95500</v>
      </c>
      <c r="D29" s="2">
        <v>0</v>
      </c>
      <c r="E29" s="2">
        <v>0</v>
      </c>
      <c r="F29" s="2">
        <v>95500</v>
      </c>
      <c r="G29" s="2">
        <v>3600</v>
      </c>
      <c r="H29" s="2">
        <v>0</v>
      </c>
      <c r="I29" s="2">
        <v>0</v>
      </c>
      <c r="J29" s="2">
        <v>0</v>
      </c>
      <c r="K29" s="2">
        <f t="shared" si="3"/>
        <v>366900</v>
      </c>
      <c r="L29" s="2">
        <v>6900</v>
      </c>
      <c r="M29" s="2">
        <v>360000</v>
      </c>
    </row>
    <row r="30" spans="1:13" ht="15.75" customHeight="1" x14ac:dyDescent="0.25">
      <c r="A30" s="2" t="s">
        <v>61</v>
      </c>
      <c r="B30" s="2">
        <f t="shared" si="1"/>
        <v>121073</v>
      </c>
      <c r="C30" s="2">
        <f>D30+E30+F30</f>
        <v>115274</v>
      </c>
      <c r="D30" s="2">
        <v>0</v>
      </c>
      <c r="E30" s="2">
        <v>0</v>
      </c>
      <c r="F30" s="2">
        <v>115274</v>
      </c>
      <c r="G30" s="2">
        <v>5799</v>
      </c>
      <c r="H30" s="2">
        <v>0</v>
      </c>
      <c r="I30" s="2">
        <v>0</v>
      </c>
      <c r="J30" s="2">
        <v>0</v>
      </c>
      <c r="K30" s="2">
        <f t="shared" si="3"/>
        <v>279361</v>
      </c>
      <c r="L30" s="2">
        <v>0</v>
      </c>
      <c r="M30" s="2">
        <v>279361</v>
      </c>
    </row>
    <row r="31" spans="1:13" x14ac:dyDescent="0.25">
      <c r="A31" s="2" t="s">
        <v>4</v>
      </c>
      <c r="B31" s="2">
        <f t="shared" si="1"/>
        <v>408207</v>
      </c>
      <c r="C31" s="2">
        <f>SUM(C32:C36)</f>
        <v>391807</v>
      </c>
      <c r="D31" s="2">
        <f t="shared" ref="D31:M31" si="9">SUM(D32:D36)</f>
        <v>16200</v>
      </c>
      <c r="E31" s="2">
        <f t="shared" si="9"/>
        <v>8788</v>
      </c>
      <c r="F31" s="2">
        <f t="shared" si="9"/>
        <v>366819</v>
      </c>
      <c r="G31" s="2">
        <f t="shared" si="9"/>
        <v>14600</v>
      </c>
      <c r="H31" s="2">
        <f t="shared" si="9"/>
        <v>1800</v>
      </c>
      <c r="I31" s="2">
        <f t="shared" si="9"/>
        <v>0</v>
      </c>
      <c r="J31" s="2">
        <f t="shared" si="9"/>
        <v>4800</v>
      </c>
      <c r="K31" s="2">
        <f t="shared" si="3"/>
        <v>2296405</v>
      </c>
      <c r="L31" s="2">
        <f t="shared" si="9"/>
        <v>385000</v>
      </c>
      <c r="M31" s="2">
        <f t="shared" si="9"/>
        <v>1911405</v>
      </c>
    </row>
    <row r="32" spans="1:13" x14ac:dyDescent="0.25">
      <c r="A32" s="2" t="s">
        <v>25</v>
      </c>
      <c r="B32" s="2">
        <f t="shared" si="1"/>
        <v>88805</v>
      </c>
      <c r="C32" s="2">
        <f>D32+E32+F32</f>
        <v>84605</v>
      </c>
      <c r="D32" s="2">
        <v>6400</v>
      </c>
      <c r="E32" s="2">
        <v>2088</v>
      </c>
      <c r="F32" s="2">
        <v>76117</v>
      </c>
      <c r="G32" s="2">
        <v>4100</v>
      </c>
      <c r="H32" s="2">
        <v>100</v>
      </c>
      <c r="I32" s="2">
        <v>0</v>
      </c>
      <c r="J32" s="2">
        <v>1900</v>
      </c>
      <c r="K32" s="2">
        <f t="shared" si="3"/>
        <v>789299</v>
      </c>
      <c r="L32" s="2">
        <v>131200</v>
      </c>
      <c r="M32" s="2">
        <v>658099</v>
      </c>
    </row>
    <row r="33" spans="1:13" x14ac:dyDescent="0.25">
      <c r="A33" s="2" t="s">
        <v>26</v>
      </c>
      <c r="B33" s="2">
        <f t="shared" si="1"/>
        <v>97524</v>
      </c>
      <c r="C33" s="2">
        <f>D33+E33+F33</f>
        <v>93024</v>
      </c>
      <c r="D33" s="2">
        <v>1800</v>
      </c>
      <c r="E33" s="2">
        <v>100</v>
      </c>
      <c r="F33" s="2">
        <v>91124</v>
      </c>
      <c r="G33" s="2">
        <v>4400</v>
      </c>
      <c r="H33" s="2">
        <v>100</v>
      </c>
      <c r="I33" s="2">
        <v>0</v>
      </c>
      <c r="J33" s="2">
        <v>300</v>
      </c>
      <c r="K33" s="2">
        <f t="shared" si="3"/>
        <v>403829</v>
      </c>
      <c r="L33" s="2">
        <v>64200</v>
      </c>
      <c r="M33" s="2">
        <v>339629</v>
      </c>
    </row>
    <row r="34" spans="1:13" x14ac:dyDescent="0.25">
      <c r="A34" s="2" t="s">
        <v>27</v>
      </c>
      <c r="B34" s="2">
        <f t="shared" si="1"/>
        <v>16600</v>
      </c>
      <c r="C34" s="2">
        <f>D34+E34+F34</f>
        <v>15100</v>
      </c>
      <c r="D34" s="2">
        <v>4800</v>
      </c>
      <c r="E34" s="2">
        <v>2700</v>
      </c>
      <c r="F34" s="2">
        <v>7600</v>
      </c>
      <c r="G34" s="2">
        <v>1300</v>
      </c>
      <c r="H34" s="2">
        <v>200</v>
      </c>
      <c r="I34" s="2">
        <v>0</v>
      </c>
      <c r="J34" s="2">
        <v>1600</v>
      </c>
      <c r="K34" s="2">
        <f t="shared" si="3"/>
        <v>226003</v>
      </c>
      <c r="L34" s="2">
        <v>46600</v>
      </c>
      <c r="M34" s="2">
        <v>179403</v>
      </c>
    </row>
    <row r="35" spans="1:13" x14ac:dyDescent="0.25">
      <c r="A35" s="2" t="s">
        <v>28</v>
      </c>
      <c r="B35" s="2">
        <f t="shared" si="1"/>
        <v>144350</v>
      </c>
      <c r="C35" s="2">
        <f>D35+E35+F35</f>
        <v>139050</v>
      </c>
      <c r="D35" s="2">
        <v>800</v>
      </c>
      <c r="E35" s="2">
        <v>1300</v>
      </c>
      <c r="F35" s="2">
        <v>136950</v>
      </c>
      <c r="G35" s="2">
        <v>4200</v>
      </c>
      <c r="H35" s="2">
        <v>1100</v>
      </c>
      <c r="I35" s="2">
        <v>0</v>
      </c>
      <c r="J35" s="2">
        <v>700</v>
      </c>
      <c r="K35" s="2">
        <f t="shared" si="3"/>
        <v>448686</v>
      </c>
      <c r="L35" s="2">
        <v>76700</v>
      </c>
      <c r="M35" s="2">
        <v>371986</v>
      </c>
    </row>
    <row r="36" spans="1:13" x14ac:dyDescent="0.25">
      <c r="A36" s="2" t="s">
        <v>29</v>
      </c>
      <c r="B36" s="2">
        <f t="shared" si="1"/>
        <v>60928</v>
      </c>
      <c r="C36" s="2">
        <f>D36+E36+F36</f>
        <v>60028</v>
      </c>
      <c r="D36" s="2">
        <v>2400</v>
      </c>
      <c r="E36" s="2">
        <v>2600</v>
      </c>
      <c r="F36" s="2">
        <v>55028</v>
      </c>
      <c r="G36" s="2">
        <v>600</v>
      </c>
      <c r="H36" s="2">
        <v>300</v>
      </c>
      <c r="I36" s="2">
        <v>0</v>
      </c>
      <c r="J36" s="2">
        <v>300</v>
      </c>
      <c r="K36" s="2">
        <f t="shared" si="3"/>
        <v>428588</v>
      </c>
      <c r="L36" s="2">
        <v>66300</v>
      </c>
      <c r="M36" s="2">
        <v>362288</v>
      </c>
    </row>
    <row r="37" spans="1:13" x14ac:dyDescent="0.25">
      <c r="A37" s="2" t="s">
        <v>9</v>
      </c>
      <c r="B37" s="2">
        <f t="shared" si="1"/>
        <v>507129</v>
      </c>
      <c r="C37" s="2">
        <f>SUM(C38:C43)</f>
        <v>494347</v>
      </c>
      <c r="D37" s="2">
        <f t="shared" ref="D37:M37" si="10">SUM(D38:D43)</f>
        <v>0</v>
      </c>
      <c r="E37" s="2">
        <f t="shared" si="10"/>
        <v>0</v>
      </c>
      <c r="F37" s="2">
        <f t="shared" si="10"/>
        <v>494347</v>
      </c>
      <c r="G37" s="2">
        <f t="shared" si="10"/>
        <v>12782</v>
      </c>
      <c r="H37" s="2">
        <f t="shared" si="10"/>
        <v>0</v>
      </c>
      <c r="I37" s="2">
        <f t="shared" si="10"/>
        <v>0</v>
      </c>
      <c r="J37" s="2">
        <f t="shared" si="10"/>
        <v>0</v>
      </c>
      <c r="K37" s="2">
        <f t="shared" si="3"/>
        <v>468724</v>
      </c>
      <c r="L37" s="2">
        <f t="shared" si="10"/>
        <v>1914</v>
      </c>
      <c r="M37" s="2">
        <f t="shared" si="10"/>
        <v>466810</v>
      </c>
    </row>
    <row r="38" spans="1:13" x14ac:dyDescent="0.25">
      <c r="A38" s="2" t="s">
        <v>30</v>
      </c>
      <c r="B38" s="2">
        <f t="shared" si="1"/>
        <v>90605</v>
      </c>
      <c r="C38" s="2">
        <f t="shared" ref="C38:C43" si="11">D38+E38+F38</f>
        <v>88572</v>
      </c>
      <c r="D38" s="2">
        <v>0</v>
      </c>
      <c r="E38" s="2">
        <v>0</v>
      </c>
      <c r="F38" s="2">
        <v>88572</v>
      </c>
      <c r="G38" s="2">
        <v>2033</v>
      </c>
      <c r="H38" s="2">
        <v>0</v>
      </c>
      <c r="I38" s="2">
        <v>0</v>
      </c>
      <c r="J38" s="2">
        <v>0</v>
      </c>
      <c r="K38" s="2">
        <f t="shared" si="3"/>
        <v>153269</v>
      </c>
      <c r="L38" s="2">
        <v>0</v>
      </c>
      <c r="M38" s="2">
        <v>153269</v>
      </c>
    </row>
    <row r="39" spans="1:13" x14ac:dyDescent="0.25">
      <c r="A39" s="2" t="s">
        <v>31</v>
      </c>
      <c r="B39" s="2">
        <f t="shared" si="1"/>
        <v>118691</v>
      </c>
      <c r="C39" s="2">
        <f t="shared" si="11"/>
        <v>114257</v>
      </c>
      <c r="D39" s="2">
        <v>0</v>
      </c>
      <c r="E39" s="2">
        <v>0</v>
      </c>
      <c r="F39" s="2">
        <v>114257</v>
      </c>
      <c r="G39" s="2">
        <v>4434</v>
      </c>
      <c r="H39" s="2">
        <v>0</v>
      </c>
      <c r="I39" s="2">
        <v>0</v>
      </c>
      <c r="J39" s="2">
        <v>0</v>
      </c>
      <c r="K39" s="2">
        <f t="shared" si="3"/>
        <v>17797</v>
      </c>
      <c r="L39" s="2">
        <v>1354</v>
      </c>
      <c r="M39" s="2">
        <v>16443</v>
      </c>
    </row>
    <row r="40" spans="1:13" x14ac:dyDescent="0.25">
      <c r="A40" s="2" t="s">
        <v>32</v>
      </c>
      <c r="B40" s="2">
        <f t="shared" si="1"/>
        <v>88439</v>
      </c>
      <c r="C40" s="2">
        <f t="shared" si="11"/>
        <v>86973</v>
      </c>
      <c r="D40" s="2">
        <v>0</v>
      </c>
      <c r="E40" s="2">
        <v>0</v>
      </c>
      <c r="F40" s="2">
        <v>86973</v>
      </c>
      <c r="G40" s="2">
        <v>1466</v>
      </c>
      <c r="H40" s="2">
        <v>0</v>
      </c>
      <c r="I40" s="2">
        <v>0</v>
      </c>
      <c r="J40" s="2">
        <v>0</v>
      </c>
      <c r="K40" s="2">
        <f t="shared" si="3"/>
        <v>118851</v>
      </c>
      <c r="L40" s="2">
        <v>0</v>
      </c>
      <c r="M40" s="2">
        <v>118851</v>
      </c>
    </row>
    <row r="41" spans="1:13" x14ac:dyDescent="0.25">
      <c r="A41" s="2" t="s">
        <v>33</v>
      </c>
      <c r="B41" s="2">
        <f t="shared" si="1"/>
        <v>80842</v>
      </c>
      <c r="C41" s="2">
        <f t="shared" si="11"/>
        <v>79448</v>
      </c>
      <c r="D41" s="2">
        <v>0</v>
      </c>
      <c r="E41" s="2">
        <v>0</v>
      </c>
      <c r="F41" s="2">
        <v>79448</v>
      </c>
      <c r="G41" s="2">
        <v>1394</v>
      </c>
      <c r="H41" s="2">
        <v>0</v>
      </c>
      <c r="I41" s="2">
        <v>0</v>
      </c>
      <c r="J41" s="2">
        <v>0</v>
      </c>
      <c r="K41" s="2">
        <f t="shared" si="3"/>
        <v>49719</v>
      </c>
      <c r="L41" s="2">
        <v>0</v>
      </c>
      <c r="M41" s="2">
        <v>49719</v>
      </c>
    </row>
    <row r="42" spans="1:13" x14ac:dyDescent="0.25">
      <c r="A42" s="2" t="s">
        <v>34</v>
      </c>
      <c r="B42" s="2">
        <f t="shared" si="1"/>
        <v>96863</v>
      </c>
      <c r="C42" s="2">
        <f t="shared" si="11"/>
        <v>94056</v>
      </c>
      <c r="D42" s="2">
        <v>0</v>
      </c>
      <c r="E42" s="2">
        <v>0</v>
      </c>
      <c r="F42" s="2">
        <v>94056</v>
      </c>
      <c r="G42" s="2">
        <v>2807</v>
      </c>
      <c r="H42" s="2">
        <v>0</v>
      </c>
      <c r="I42" s="2">
        <v>0</v>
      </c>
      <c r="J42" s="2">
        <v>0</v>
      </c>
      <c r="K42" s="2">
        <f t="shared" si="3"/>
        <v>82424</v>
      </c>
      <c r="L42" s="2">
        <v>0</v>
      </c>
      <c r="M42" s="2">
        <v>82424</v>
      </c>
    </row>
    <row r="43" spans="1:13" x14ac:dyDescent="0.25">
      <c r="A43" s="2" t="s">
        <v>35</v>
      </c>
      <c r="B43" s="2">
        <f t="shared" si="1"/>
        <v>31689</v>
      </c>
      <c r="C43" s="2">
        <f t="shared" si="11"/>
        <v>31041</v>
      </c>
      <c r="D43" s="2">
        <v>0</v>
      </c>
      <c r="E43" s="2">
        <v>0</v>
      </c>
      <c r="F43" s="2">
        <v>31041</v>
      </c>
      <c r="G43" s="2">
        <v>648</v>
      </c>
      <c r="H43" s="2">
        <v>0</v>
      </c>
      <c r="I43" s="2">
        <v>0</v>
      </c>
      <c r="J43" s="2">
        <v>0</v>
      </c>
      <c r="K43" s="2">
        <f t="shared" si="3"/>
        <v>46664</v>
      </c>
      <c r="L43" s="2">
        <v>560</v>
      </c>
      <c r="M43" s="2">
        <v>46104</v>
      </c>
    </row>
    <row r="44" spans="1:13" x14ac:dyDescent="0.25">
      <c r="A44" s="2" t="s">
        <v>8</v>
      </c>
      <c r="B44" s="2">
        <f t="shared" si="1"/>
        <v>652511</v>
      </c>
      <c r="C44" s="2">
        <f>SUM(C45:C50)</f>
        <v>639031</v>
      </c>
      <c r="D44" s="2">
        <f t="shared" ref="D44:M44" si="12">SUM(D45:D50)</f>
        <v>0</v>
      </c>
      <c r="E44" s="2">
        <f t="shared" si="12"/>
        <v>0</v>
      </c>
      <c r="F44" s="2">
        <f t="shared" si="12"/>
        <v>639031</v>
      </c>
      <c r="G44" s="2">
        <f t="shared" si="12"/>
        <v>13480</v>
      </c>
      <c r="H44" s="2">
        <f t="shared" si="12"/>
        <v>0</v>
      </c>
      <c r="I44" s="2">
        <f t="shared" si="12"/>
        <v>0</v>
      </c>
      <c r="J44" s="2">
        <f t="shared" si="12"/>
        <v>0</v>
      </c>
      <c r="K44" s="2">
        <f t="shared" si="3"/>
        <v>680044</v>
      </c>
      <c r="L44" s="2">
        <f t="shared" si="12"/>
        <v>127807</v>
      </c>
      <c r="M44" s="2">
        <f t="shared" si="12"/>
        <v>552237</v>
      </c>
    </row>
    <row r="45" spans="1:13" x14ac:dyDescent="0.25">
      <c r="A45" s="2" t="s">
        <v>36</v>
      </c>
      <c r="B45" s="2">
        <f t="shared" si="1"/>
        <v>221800</v>
      </c>
      <c r="C45" s="2">
        <f t="shared" ref="C45:C50" si="13">D45+E45+F45</f>
        <v>217200</v>
      </c>
      <c r="D45" s="2">
        <v>0</v>
      </c>
      <c r="E45" s="2">
        <v>0</v>
      </c>
      <c r="F45" s="2">
        <v>217200</v>
      </c>
      <c r="G45" s="2">
        <v>4600</v>
      </c>
      <c r="H45" s="2">
        <v>0</v>
      </c>
      <c r="I45" s="2">
        <v>0</v>
      </c>
      <c r="J45" s="2">
        <v>0</v>
      </c>
      <c r="K45" s="2">
        <f t="shared" si="3"/>
        <v>62600</v>
      </c>
      <c r="L45" s="2">
        <v>36600</v>
      </c>
      <c r="M45" s="2">
        <v>26000</v>
      </c>
    </row>
    <row r="46" spans="1:13" x14ac:dyDescent="0.25">
      <c r="A46" s="2" t="s">
        <v>37</v>
      </c>
      <c r="B46" s="2">
        <f t="shared" si="1"/>
        <v>117568</v>
      </c>
      <c r="C46" s="2">
        <f t="shared" si="13"/>
        <v>115284</v>
      </c>
      <c r="D46" s="2">
        <v>0</v>
      </c>
      <c r="E46" s="2">
        <v>0</v>
      </c>
      <c r="F46" s="2">
        <v>115284</v>
      </c>
      <c r="G46" s="2">
        <v>2284</v>
      </c>
      <c r="H46" s="2">
        <v>0</v>
      </c>
      <c r="I46" s="2">
        <v>0</v>
      </c>
      <c r="J46" s="2">
        <v>0</v>
      </c>
      <c r="K46" s="2">
        <f t="shared" si="3"/>
        <v>103949</v>
      </c>
      <c r="L46" s="2">
        <v>5381</v>
      </c>
      <c r="M46" s="2">
        <v>98568</v>
      </c>
    </row>
    <row r="47" spans="1:13" x14ac:dyDescent="0.25">
      <c r="A47" s="2" t="s">
        <v>38</v>
      </c>
      <c r="B47" s="2">
        <f t="shared" si="1"/>
        <v>65182</v>
      </c>
      <c r="C47" s="2">
        <f t="shared" si="13"/>
        <v>63927</v>
      </c>
      <c r="D47" s="2">
        <v>0</v>
      </c>
      <c r="E47" s="2">
        <v>0</v>
      </c>
      <c r="F47" s="2">
        <v>63927</v>
      </c>
      <c r="G47" s="2">
        <v>1255</v>
      </c>
      <c r="H47" s="2">
        <v>0</v>
      </c>
      <c r="I47" s="2">
        <v>0</v>
      </c>
      <c r="J47" s="2">
        <v>0</v>
      </c>
      <c r="K47" s="2">
        <f t="shared" si="3"/>
        <v>85579</v>
      </c>
      <c r="L47" s="2">
        <v>27677</v>
      </c>
      <c r="M47" s="2">
        <v>57902</v>
      </c>
    </row>
    <row r="48" spans="1:13" x14ac:dyDescent="0.25">
      <c r="A48" s="2" t="s">
        <v>39</v>
      </c>
      <c r="B48" s="2">
        <f t="shared" si="1"/>
        <v>80611</v>
      </c>
      <c r="C48" s="2">
        <f t="shared" si="13"/>
        <v>79419</v>
      </c>
      <c r="D48" s="2">
        <v>0</v>
      </c>
      <c r="E48" s="2">
        <v>0</v>
      </c>
      <c r="F48" s="2">
        <v>79419</v>
      </c>
      <c r="G48" s="2">
        <v>1192</v>
      </c>
      <c r="H48" s="2">
        <v>0</v>
      </c>
      <c r="I48" s="2">
        <v>0</v>
      </c>
      <c r="J48" s="2">
        <v>0</v>
      </c>
      <c r="K48" s="2">
        <f t="shared" si="3"/>
        <v>125846</v>
      </c>
      <c r="L48" s="2">
        <v>13577</v>
      </c>
      <c r="M48" s="2">
        <v>112269</v>
      </c>
    </row>
    <row r="49" spans="1:13" x14ac:dyDescent="0.25">
      <c r="A49" s="2" t="s">
        <v>40</v>
      </c>
      <c r="B49" s="2">
        <f t="shared" si="1"/>
        <v>131981</v>
      </c>
      <c r="C49" s="2">
        <f t="shared" si="13"/>
        <v>129261</v>
      </c>
      <c r="D49" s="2">
        <v>0</v>
      </c>
      <c r="E49" s="2">
        <v>0</v>
      </c>
      <c r="F49" s="2">
        <v>129261</v>
      </c>
      <c r="G49" s="2">
        <v>2720</v>
      </c>
      <c r="H49" s="2">
        <v>0</v>
      </c>
      <c r="I49" s="2">
        <v>0</v>
      </c>
      <c r="J49" s="2">
        <v>0</v>
      </c>
      <c r="K49" s="2">
        <f t="shared" si="3"/>
        <v>92536</v>
      </c>
      <c r="L49" s="2">
        <v>37954</v>
      </c>
      <c r="M49" s="2">
        <v>54582</v>
      </c>
    </row>
    <row r="50" spans="1:13" x14ac:dyDescent="0.25">
      <c r="A50" s="2" t="s">
        <v>41</v>
      </c>
      <c r="B50" s="2">
        <f t="shared" si="1"/>
        <v>35369</v>
      </c>
      <c r="C50" s="2">
        <f t="shared" si="13"/>
        <v>33940</v>
      </c>
      <c r="D50" s="2">
        <v>0</v>
      </c>
      <c r="E50" s="2">
        <v>0</v>
      </c>
      <c r="F50" s="2">
        <v>33940</v>
      </c>
      <c r="G50" s="2">
        <v>1429</v>
      </c>
      <c r="H50" s="2">
        <v>0</v>
      </c>
      <c r="I50" s="2">
        <v>0</v>
      </c>
      <c r="J50" s="2">
        <v>0</v>
      </c>
      <c r="K50" s="2">
        <f t="shared" si="3"/>
        <v>209534</v>
      </c>
      <c r="L50" s="2">
        <v>6618</v>
      </c>
      <c r="M50" s="2">
        <v>202916</v>
      </c>
    </row>
    <row r="51" spans="1:13" x14ac:dyDescent="0.25">
      <c r="A51" s="2" t="s">
        <v>6</v>
      </c>
      <c r="B51" s="2">
        <f t="shared" si="1"/>
        <v>88573</v>
      </c>
      <c r="C51" s="2">
        <f>SUM(C52:C58)</f>
        <v>72336</v>
      </c>
      <c r="D51" s="2">
        <f t="shared" ref="D51:M51" si="14">SUM(D52:D58)</f>
        <v>8737</v>
      </c>
      <c r="E51" s="2">
        <f t="shared" si="14"/>
        <v>1960</v>
      </c>
      <c r="F51" s="2">
        <f t="shared" si="14"/>
        <v>61639</v>
      </c>
      <c r="G51" s="2">
        <f t="shared" si="14"/>
        <v>12623</v>
      </c>
      <c r="H51" s="2">
        <f t="shared" si="14"/>
        <v>180</v>
      </c>
      <c r="I51" s="2">
        <f t="shared" si="14"/>
        <v>3434</v>
      </c>
      <c r="J51" s="2">
        <f t="shared" si="14"/>
        <v>6550</v>
      </c>
      <c r="K51" s="2">
        <f t="shared" si="3"/>
        <v>1352968</v>
      </c>
      <c r="L51" s="2">
        <f t="shared" si="14"/>
        <v>439981</v>
      </c>
      <c r="M51" s="2">
        <f t="shared" si="14"/>
        <v>912987</v>
      </c>
    </row>
    <row r="52" spans="1:13" x14ac:dyDescent="0.25">
      <c r="A52" s="2" t="s">
        <v>42</v>
      </c>
      <c r="B52" s="2">
        <f t="shared" si="1"/>
        <v>13200</v>
      </c>
      <c r="C52" s="2">
        <f>D52+E52+F52</f>
        <v>11100</v>
      </c>
      <c r="D52" s="2">
        <v>400</v>
      </c>
      <c r="E52" s="2">
        <v>360</v>
      </c>
      <c r="F52" s="2">
        <v>10340</v>
      </c>
      <c r="G52" s="2">
        <v>1400</v>
      </c>
      <c r="H52" s="2">
        <v>0</v>
      </c>
      <c r="I52" s="2">
        <v>700</v>
      </c>
      <c r="J52" s="2">
        <v>900</v>
      </c>
      <c r="K52" s="2">
        <f t="shared" si="3"/>
        <v>117800</v>
      </c>
      <c r="L52" s="2">
        <v>39300</v>
      </c>
      <c r="M52" s="2">
        <v>78500</v>
      </c>
    </row>
    <row r="53" spans="1:13" x14ac:dyDescent="0.25">
      <c r="A53" s="2" t="s">
        <v>43</v>
      </c>
      <c r="B53" s="2">
        <f t="shared" si="1"/>
        <v>4300</v>
      </c>
      <c r="C53" s="2">
        <f t="shared" ref="C53:C58" si="15">D53+E53+F53</f>
        <v>3200</v>
      </c>
      <c r="D53" s="2">
        <v>800</v>
      </c>
      <c r="E53" s="2">
        <v>1000</v>
      </c>
      <c r="F53" s="2">
        <v>1400</v>
      </c>
      <c r="G53" s="2">
        <v>1000</v>
      </c>
      <c r="H53" s="2">
        <v>0</v>
      </c>
      <c r="I53" s="2">
        <v>100</v>
      </c>
      <c r="J53" s="2">
        <v>3900</v>
      </c>
      <c r="K53" s="2">
        <f t="shared" si="3"/>
        <v>136900</v>
      </c>
      <c r="L53" s="2">
        <v>68300</v>
      </c>
      <c r="M53" s="2">
        <v>68600</v>
      </c>
    </row>
    <row r="54" spans="1:13" x14ac:dyDescent="0.25">
      <c r="A54" s="2" t="s">
        <v>62</v>
      </c>
      <c r="B54" s="2">
        <f t="shared" si="1"/>
        <v>7700</v>
      </c>
      <c r="C54" s="2">
        <f t="shared" si="15"/>
        <v>5500</v>
      </c>
      <c r="D54" s="2">
        <v>2100</v>
      </c>
      <c r="E54" s="2">
        <v>600</v>
      </c>
      <c r="F54" s="2">
        <v>2800</v>
      </c>
      <c r="G54" s="2">
        <v>1400</v>
      </c>
      <c r="H54" s="2">
        <v>0</v>
      </c>
      <c r="I54" s="2">
        <v>800</v>
      </c>
      <c r="J54" s="2">
        <v>650</v>
      </c>
      <c r="K54" s="2">
        <f t="shared" si="3"/>
        <v>219000</v>
      </c>
      <c r="L54" s="2">
        <v>63000</v>
      </c>
      <c r="M54" s="2">
        <v>156000</v>
      </c>
    </row>
    <row r="55" spans="1:13" x14ac:dyDescent="0.25">
      <c r="A55" s="2" t="s">
        <v>63</v>
      </c>
      <c r="B55" s="2">
        <f t="shared" si="1"/>
        <v>19146</v>
      </c>
      <c r="C55" s="2">
        <f t="shared" si="15"/>
        <v>15920</v>
      </c>
      <c r="D55" s="2">
        <v>5200</v>
      </c>
      <c r="E55" s="2">
        <v>0</v>
      </c>
      <c r="F55" s="2">
        <v>10720</v>
      </c>
      <c r="G55" s="2">
        <v>2040</v>
      </c>
      <c r="H55" s="2">
        <v>180</v>
      </c>
      <c r="I55" s="2">
        <v>1006</v>
      </c>
      <c r="J55" s="2">
        <v>1100</v>
      </c>
      <c r="K55" s="2">
        <f t="shared" si="3"/>
        <v>466421</v>
      </c>
      <c r="L55" s="2">
        <v>241502</v>
      </c>
      <c r="M55" s="2">
        <v>224919</v>
      </c>
    </row>
    <row r="56" spans="1:13" x14ac:dyDescent="0.25">
      <c r="A56" s="2" t="s">
        <v>64</v>
      </c>
      <c r="B56" s="2">
        <f t="shared" si="1"/>
        <v>42720</v>
      </c>
      <c r="C56" s="2">
        <f t="shared" si="15"/>
        <v>36379</v>
      </c>
      <c r="D56" s="2">
        <v>0</v>
      </c>
      <c r="E56" s="2">
        <v>0</v>
      </c>
      <c r="F56" s="2">
        <v>36379</v>
      </c>
      <c r="G56" s="2">
        <v>6341</v>
      </c>
      <c r="H56" s="2">
        <v>0</v>
      </c>
      <c r="I56" s="2">
        <v>0</v>
      </c>
      <c r="J56" s="2">
        <v>0</v>
      </c>
      <c r="K56" s="2">
        <f t="shared" si="3"/>
        <v>371432</v>
      </c>
      <c r="L56" s="2">
        <v>8005</v>
      </c>
      <c r="M56" s="2">
        <v>363427</v>
      </c>
    </row>
    <row r="57" spans="1:13" x14ac:dyDescent="0.25">
      <c r="A57" s="2" t="s">
        <v>65</v>
      </c>
      <c r="B57" s="2">
        <f t="shared" si="1"/>
        <v>1307</v>
      </c>
      <c r="C57" s="2">
        <f t="shared" si="15"/>
        <v>37</v>
      </c>
      <c r="D57" s="2">
        <v>37</v>
      </c>
      <c r="E57" s="2">
        <v>0</v>
      </c>
      <c r="F57" s="2">
        <v>0</v>
      </c>
      <c r="G57" s="2">
        <v>442</v>
      </c>
      <c r="H57" s="2">
        <v>0</v>
      </c>
      <c r="I57" s="2">
        <v>828</v>
      </c>
      <c r="J57" s="2">
        <v>0</v>
      </c>
      <c r="K57" s="2">
        <f t="shared" si="3"/>
        <v>29515</v>
      </c>
      <c r="L57" s="2">
        <v>16674</v>
      </c>
      <c r="M57" s="2">
        <v>12841</v>
      </c>
    </row>
    <row r="58" spans="1:13" x14ac:dyDescent="0.25">
      <c r="A58" s="2" t="s">
        <v>66</v>
      </c>
      <c r="B58" s="2">
        <f t="shared" si="1"/>
        <v>200</v>
      </c>
      <c r="C58" s="2">
        <f t="shared" si="15"/>
        <v>200</v>
      </c>
      <c r="D58" s="2">
        <v>200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f t="shared" si="3"/>
        <v>11900</v>
      </c>
      <c r="L58" s="2">
        <v>3200</v>
      </c>
      <c r="M58" s="2">
        <v>8700</v>
      </c>
    </row>
    <row r="59" spans="1:13" x14ac:dyDescent="0.25">
      <c r="A59" s="6" t="s">
        <v>49</v>
      </c>
      <c r="B59" s="6" t="s">
        <v>49</v>
      </c>
      <c r="C59" s="6" t="s">
        <v>49</v>
      </c>
      <c r="D59" s="6" t="s">
        <v>49</v>
      </c>
      <c r="E59" s="6" t="s">
        <v>49</v>
      </c>
      <c r="F59" s="6" t="s">
        <v>49</v>
      </c>
      <c r="G59" s="6" t="s">
        <v>49</v>
      </c>
      <c r="H59" s="6" t="s">
        <v>49</v>
      </c>
      <c r="I59" s="6" t="s">
        <v>49</v>
      </c>
      <c r="J59" s="6" t="s">
        <v>49</v>
      </c>
      <c r="K59" s="6" t="s">
        <v>49</v>
      </c>
      <c r="L59" s="6" t="s">
        <v>49</v>
      </c>
      <c r="M59" s="6" t="s">
        <v>49</v>
      </c>
    </row>
    <row r="60" spans="1:13" x14ac:dyDescent="0.25">
      <c r="A60" s="6" t="s">
        <v>49</v>
      </c>
      <c r="B60" s="6" t="s">
        <v>49</v>
      </c>
      <c r="C60" s="6" t="s">
        <v>49</v>
      </c>
      <c r="D60" s="6" t="s">
        <v>49</v>
      </c>
      <c r="E60" s="6" t="s">
        <v>49</v>
      </c>
      <c r="F60" s="6" t="s">
        <v>49</v>
      </c>
      <c r="G60" s="6" t="s">
        <v>49</v>
      </c>
      <c r="H60" s="6" t="s">
        <v>49</v>
      </c>
      <c r="I60" s="6" t="s">
        <v>49</v>
      </c>
      <c r="J60" s="6" t="s">
        <v>49</v>
      </c>
      <c r="K60" s="6" t="s">
        <v>49</v>
      </c>
      <c r="L60" s="6" t="s">
        <v>49</v>
      </c>
      <c r="M60" s="6" t="s">
        <v>49</v>
      </c>
    </row>
    <row r="61" spans="1:13" x14ac:dyDescent="0.25">
      <c r="A61" s="6" t="s">
        <v>49</v>
      </c>
      <c r="B61" s="6" t="s">
        <v>49</v>
      </c>
      <c r="C61" s="6" t="s">
        <v>49</v>
      </c>
      <c r="D61" s="6" t="s">
        <v>49</v>
      </c>
      <c r="E61" s="6" t="s">
        <v>49</v>
      </c>
      <c r="F61" s="6" t="s">
        <v>49</v>
      </c>
      <c r="G61" s="6" t="s">
        <v>49</v>
      </c>
      <c r="H61" s="6" t="s">
        <v>49</v>
      </c>
      <c r="I61" s="6" t="s">
        <v>49</v>
      </c>
      <c r="J61" s="6" t="s">
        <v>49</v>
      </c>
      <c r="K61" s="6" t="s">
        <v>49</v>
      </c>
      <c r="L61" s="6" t="s">
        <v>49</v>
      </c>
      <c r="M61" s="6" t="s">
        <v>49</v>
      </c>
    </row>
    <row r="62" spans="1:13" x14ac:dyDescent="0.25">
      <c r="A62" s="6" t="s">
        <v>49</v>
      </c>
      <c r="B62" s="6" t="s">
        <v>49</v>
      </c>
      <c r="C62" s="6" t="s">
        <v>49</v>
      </c>
      <c r="D62" s="6" t="s">
        <v>49</v>
      </c>
      <c r="E62" s="6" t="s">
        <v>49</v>
      </c>
      <c r="F62" s="6" t="s">
        <v>49</v>
      </c>
      <c r="G62" s="6" t="s">
        <v>49</v>
      </c>
      <c r="H62" s="6" t="s">
        <v>49</v>
      </c>
      <c r="I62" s="6" t="s">
        <v>49</v>
      </c>
      <c r="J62" s="6" t="s">
        <v>49</v>
      </c>
      <c r="K62" s="6" t="s">
        <v>49</v>
      </c>
      <c r="L62" s="6" t="s">
        <v>49</v>
      </c>
      <c r="M62" s="6" t="s">
        <v>49</v>
      </c>
    </row>
    <row r="63" spans="1:13" x14ac:dyDescent="0.25">
      <c r="A63" s="6" t="s">
        <v>49</v>
      </c>
      <c r="B63" s="6" t="s">
        <v>49</v>
      </c>
      <c r="C63" s="6" t="s">
        <v>49</v>
      </c>
      <c r="D63" s="6" t="s">
        <v>49</v>
      </c>
      <c r="E63" s="6" t="s">
        <v>49</v>
      </c>
      <c r="F63" s="6" t="s">
        <v>49</v>
      </c>
      <c r="G63" s="6" t="s">
        <v>49</v>
      </c>
      <c r="H63" s="6" t="s">
        <v>49</v>
      </c>
      <c r="I63" s="6" t="s">
        <v>49</v>
      </c>
      <c r="J63" s="6" t="s">
        <v>49</v>
      </c>
      <c r="K63" s="6" t="s">
        <v>49</v>
      </c>
      <c r="L63" s="6" t="s">
        <v>49</v>
      </c>
      <c r="M63" s="6" t="s">
        <v>49</v>
      </c>
    </row>
  </sheetData>
  <mergeCells count="7">
    <mergeCell ref="A1:M1"/>
    <mergeCell ref="J2:M2"/>
    <mergeCell ref="B3:I3"/>
    <mergeCell ref="J3:J4"/>
    <mergeCell ref="K3:M3"/>
    <mergeCell ref="A2:C2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2021-08-04T07:03:33Z</dcterms:modified>
</cp:coreProperties>
</file>