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28CBA6BD-2BAC-4962-ADBF-792FCCBCC56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B15" i="1"/>
  <c r="K14" i="1"/>
  <c r="C14" i="1"/>
  <c r="B14" i="1"/>
</calcChain>
</file>

<file path=xl/sharedStrings.xml><?xml version="1.0" encoding="utf-8"?>
<sst xmlns="http://schemas.openxmlformats.org/spreadsheetml/2006/main" count="34" uniqueCount="32">
  <si>
    <t xml:space="preserve">  2018年全省粮油作物种植面积统计表</t>
    <phoneticPr fontId="4" type="noConversion"/>
  </si>
  <si>
    <r>
      <t xml:space="preserve">                                                                                                        </t>
    </r>
    <r>
      <rPr>
        <sz val="12"/>
        <rFont val="宋体"/>
        <family val="3"/>
        <charset val="134"/>
      </rPr>
      <t xml:space="preserve">          单位：万亩</t>
    </r>
    <phoneticPr fontId="4" type="noConversion"/>
  </si>
  <si>
    <t xml:space="preserve">   作物                           </t>
    <phoneticPr fontId="4" type="noConversion"/>
  </si>
  <si>
    <t>合计</t>
  </si>
  <si>
    <t>一、粮食作物</t>
  </si>
  <si>
    <t>二、  藜麦</t>
    <phoneticPr fontId="4" type="noConversion"/>
  </si>
  <si>
    <t>三、油料作物</t>
    <phoneticPr fontId="4" type="noConversion"/>
  </si>
  <si>
    <t>四、其它作物</t>
    <phoneticPr fontId="4" type="noConversion"/>
  </si>
  <si>
    <t>地区</t>
    <phoneticPr fontId="4" type="noConversion"/>
  </si>
  <si>
    <t>小计</t>
  </si>
  <si>
    <t>1、      小麦</t>
    <phoneticPr fontId="4" type="noConversion"/>
  </si>
  <si>
    <t>2、      青稞</t>
    <phoneticPr fontId="4" type="noConversion"/>
  </si>
  <si>
    <t>3、      蚕豆</t>
    <phoneticPr fontId="4" type="noConversion"/>
  </si>
  <si>
    <t>4、      豌豆</t>
    <phoneticPr fontId="4" type="noConversion"/>
  </si>
  <si>
    <t>5、      马铃薯</t>
    <phoneticPr fontId="4" type="noConversion"/>
  </si>
  <si>
    <t>6、       玉米</t>
    <phoneticPr fontId="4" type="noConversion"/>
  </si>
  <si>
    <t>1、     油菜</t>
    <phoneticPr fontId="4" type="noConversion"/>
  </si>
  <si>
    <t>2、      胡麻</t>
    <phoneticPr fontId="4" type="noConversion"/>
  </si>
  <si>
    <t>1、       绿肥</t>
    <phoneticPr fontId="4" type="noConversion"/>
  </si>
  <si>
    <t>2、       其它</t>
    <phoneticPr fontId="4" type="noConversion"/>
  </si>
  <si>
    <t>全  省</t>
    <phoneticPr fontId="4" type="noConversion"/>
  </si>
  <si>
    <t>西宁市</t>
    <phoneticPr fontId="4" type="noConversion"/>
  </si>
  <si>
    <t>海东市</t>
    <phoneticPr fontId="4" type="noConversion"/>
  </si>
  <si>
    <t>黄南州</t>
    <phoneticPr fontId="10" type="noConversion"/>
  </si>
  <si>
    <t>海南州</t>
    <phoneticPr fontId="4" type="noConversion"/>
  </si>
  <si>
    <t>海北州</t>
    <phoneticPr fontId="4" type="noConversion"/>
  </si>
  <si>
    <t>海西州</t>
    <phoneticPr fontId="10" type="noConversion"/>
  </si>
  <si>
    <t>果洛州</t>
    <phoneticPr fontId="4" type="noConversion"/>
  </si>
  <si>
    <t>玉树州</t>
    <phoneticPr fontId="10" type="noConversion"/>
  </si>
  <si>
    <t xml:space="preserve">三江集团    </t>
    <phoneticPr fontId="4" type="noConversion"/>
  </si>
  <si>
    <t>监狱局</t>
    <phoneticPr fontId="4" type="noConversion"/>
  </si>
  <si>
    <t>备注：厅种植业管理处提供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</si>
</sst>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;[Red]\-0.00\ "/>
  </numFmts>
  <fonts count="14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176" fontId="4" fillId="0" borderId="3" xfId="1" applyNumberFormat="1" applyFont="1" applyBorder="1" applyAlignment="1">
      <alignment horizontal="center" vertical="center"/>
    </xf>
    <xf numFmtId="176" fontId="11" fillId="0" borderId="3" xfId="2" applyNumberFormat="1" applyFont="1" applyBorder="1" applyAlignment="1">
      <alignment horizontal="center" vertical="center" wrapText="1"/>
    </xf>
    <xf numFmtId="176" fontId="11" fillId="0" borderId="3" xfId="3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76" fontId="8" fillId="0" borderId="3" xfId="1" applyNumberFormat="1" applyFont="1" applyBorder="1" applyAlignment="1">
      <alignment horizontal="center" vertical="center"/>
    </xf>
    <xf numFmtId="176" fontId="13" fillId="0" borderId="3" xfId="2" applyNumberFormat="1" applyFont="1" applyBorder="1" applyAlignment="1">
      <alignment horizontal="center" vertical="center" wrapText="1"/>
    </xf>
    <xf numFmtId="176" fontId="13" fillId="0" borderId="3" xfId="3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176" fontId="13" fillId="0" borderId="3" xfId="2" applyNumberFormat="1" applyFont="1" applyBorder="1">
      <alignment vertical="center"/>
    </xf>
    <xf numFmtId="0" fontId="5" fillId="0" borderId="0" xfId="5">
      <alignment vertical="center"/>
    </xf>
  </cellXfs>
  <cellStyles count="6">
    <cellStyle name="常规" xfId="0" builtinId="0"/>
    <cellStyle name="常规_2017年粮油处数据" xfId="2" xr:uid="{11EE3192-B62C-4411-A3CA-67A927D2573D}"/>
    <cellStyle name="常规_2018年粮油处数据" xfId="5" xr:uid="{02D66D92-37A9-4704-AF19-4E117E735784}"/>
    <cellStyle name="常规_Sheet1" xfId="1" xr:uid="{E1A7578B-48C6-45C7-BA9B-C3B3B5139B33}"/>
    <cellStyle name="常规_Sheet1_1" xfId="3" xr:uid="{31E91CB9-7730-449D-8E57-99302AC996A7}"/>
    <cellStyle name="常规_Sheet1_1 3" xfId="4" xr:uid="{8B3E7E16-1AFE-4A50-A1C3-61F1772C3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</xdr:row>
      <xdr:rowOff>22860</xdr:rowOff>
    </xdr:from>
    <xdr:to>
      <xdr:col>1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E9E2320-FE1A-44C0-BE70-2400ED9F9F3B}"/>
            </a:ext>
          </a:extLst>
        </xdr:cNvPr>
        <xdr:cNvSpPr>
          <a:spLocks noChangeShapeType="1"/>
        </xdr:cNvSpPr>
      </xdr:nvSpPr>
      <xdr:spPr bwMode="auto">
        <a:xfrm>
          <a:off x="30480" y="861060"/>
          <a:ext cx="655320" cy="861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sqref="A1:P16"/>
    </sheetView>
  </sheetViews>
  <sheetFormatPr defaultRowHeight="13.8" x14ac:dyDescent="0.25"/>
  <sheetData>
    <row r="1" spans="1:16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6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4" t="s">
        <v>2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6" t="s">
        <v>5</v>
      </c>
      <c r="K3" s="5" t="s">
        <v>6</v>
      </c>
      <c r="L3" s="5"/>
      <c r="M3" s="5"/>
      <c r="N3" s="7" t="s">
        <v>7</v>
      </c>
      <c r="O3" s="8"/>
      <c r="P3" s="9"/>
    </row>
    <row r="4" spans="1:16" ht="24" x14ac:dyDescent="0.25">
      <c r="A4" s="10" t="s">
        <v>8</v>
      </c>
      <c r="B4" s="5"/>
      <c r="C4" s="11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6"/>
      <c r="K4" s="12" t="s">
        <v>9</v>
      </c>
      <c r="L4" s="12" t="s">
        <v>16</v>
      </c>
      <c r="M4" s="12" t="s">
        <v>17</v>
      </c>
      <c r="N4" s="12" t="s">
        <v>9</v>
      </c>
      <c r="O4" s="12" t="s">
        <v>18</v>
      </c>
      <c r="P4" s="12" t="s">
        <v>19</v>
      </c>
    </row>
    <row r="5" spans="1:16" x14ac:dyDescent="0.25">
      <c r="A5" s="13" t="s">
        <v>20</v>
      </c>
      <c r="B5" s="14">
        <v>835.32</v>
      </c>
      <c r="C5" s="14">
        <v>431.51</v>
      </c>
      <c r="D5" s="14">
        <v>136.41999999999999</v>
      </c>
      <c r="E5" s="14">
        <v>100.36</v>
      </c>
      <c r="F5" s="14">
        <v>21.08</v>
      </c>
      <c r="G5" s="14">
        <v>6.21</v>
      </c>
      <c r="H5" s="14">
        <v>122.71</v>
      </c>
      <c r="I5" s="14">
        <v>44.73</v>
      </c>
      <c r="J5" s="14">
        <v>2.41</v>
      </c>
      <c r="K5" s="14">
        <v>224.3</v>
      </c>
      <c r="L5" s="14">
        <v>220.96</v>
      </c>
      <c r="M5" s="14">
        <v>3.34</v>
      </c>
      <c r="N5" s="14">
        <v>177.22</v>
      </c>
      <c r="O5" s="14">
        <v>3.1</v>
      </c>
      <c r="P5" s="14">
        <v>174.12</v>
      </c>
    </row>
    <row r="6" spans="1:16" x14ac:dyDescent="0.25">
      <c r="A6" s="15" t="s">
        <v>21</v>
      </c>
      <c r="B6" s="14">
        <v>185.44</v>
      </c>
      <c r="C6" s="14">
        <v>88.64</v>
      </c>
      <c r="D6" s="14">
        <v>47.91</v>
      </c>
      <c r="E6" s="14">
        <v>5.91</v>
      </c>
      <c r="F6" s="14">
        <v>8.68</v>
      </c>
      <c r="G6" s="14">
        <v>0.22</v>
      </c>
      <c r="H6" s="14">
        <v>25.92</v>
      </c>
      <c r="I6" s="14"/>
      <c r="J6" s="14"/>
      <c r="K6" s="14">
        <v>49.38</v>
      </c>
      <c r="L6" s="14">
        <v>49.22</v>
      </c>
      <c r="M6" s="14">
        <v>0.16</v>
      </c>
      <c r="N6" s="14">
        <v>47.42</v>
      </c>
      <c r="O6" s="14"/>
      <c r="P6" s="14">
        <v>47.42</v>
      </c>
    </row>
    <row r="7" spans="1:16" x14ac:dyDescent="0.25">
      <c r="A7" s="15" t="s">
        <v>22</v>
      </c>
      <c r="B7" s="14">
        <v>313.64</v>
      </c>
      <c r="C7" s="14">
        <v>191.15</v>
      </c>
      <c r="D7" s="14">
        <v>46.57</v>
      </c>
      <c r="E7" s="14">
        <v>4.01</v>
      </c>
      <c r="F7" s="14">
        <v>9.5500000000000007</v>
      </c>
      <c r="G7" s="14">
        <v>4.0199999999999996</v>
      </c>
      <c r="H7" s="14">
        <v>84.93</v>
      </c>
      <c r="I7" s="14">
        <v>42.07</v>
      </c>
      <c r="J7" s="14"/>
      <c r="K7" s="14">
        <v>76.39</v>
      </c>
      <c r="L7" s="14">
        <v>73.739999999999995</v>
      </c>
      <c r="M7" s="14">
        <v>2.65</v>
      </c>
      <c r="N7" s="14">
        <v>46.1</v>
      </c>
      <c r="O7" s="14">
        <v>2.4</v>
      </c>
      <c r="P7" s="14">
        <v>43.7</v>
      </c>
    </row>
    <row r="8" spans="1:16" x14ac:dyDescent="0.25">
      <c r="A8" s="15" t="s">
        <v>23</v>
      </c>
      <c r="B8" s="14">
        <v>20.440000000000001</v>
      </c>
      <c r="C8" s="14">
        <v>11.7</v>
      </c>
      <c r="D8" s="14">
        <v>6.31</v>
      </c>
      <c r="E8" s="14">
        <v>2.73</v>
      </c>
      <c r="F8" s="14">
        <v>0.02</v>
      </c>
      <c r="G8" s="14">
        <v>0.64</v>
      </c>
      <c r="H8" s="14">
        <v>1.77</v>
      </c>
      <c r="I8" s="14">
        <v>0.23</v>
      </c>
      <c r="J8" s="14"/>
      <c r="K8" s="14">
        <v>5.15</v>
      </c>
      <c r="L8" s="14">
        <v>5</v>
      </c>
      <c r="M8" s="14">
        <v>0.15</v>
      </c>
      <c r="N8" s="14">
        <v>3.59</v>
      </c>
      <c r="O8" s="14">
        <v>0.7</v>
      </c>
      <c r="P8" s="14">
        <v>2.89</v>
      </c>
    </row>
    <row r="9" spans="1:16" x14ac:dyDescent="0.25">
      <c r="A9" s="15" t="s">
        <v>24</v>
      </c>
      <c r="B9" s="14">
        <v>128.18</v>
      </c>
      <c r="C9" s="14">
        <v>72.67</v>
      </c>
      <c r="D9" s="14">
        <v>22.22</v>
      </c>
      <c r="E9" s="14">
        <v>41.83</v>
      </c>
      <c r="F9" s="14">
        <v>2.8</v>
      </c>
      <c r="G9" s="14">
        <v>1.06</v>
      </c>
      <c r="H9" s="14">
        <v>2.33</v>
      </c>
      <c r="I9" s="14">
        <v>2.4300000000000002</v>
      </c>
      <c r="J9" s="14"/>
      <c r="K9" s="14">
        <v>33.39</v>
      </c>
      <c r="L9" s="14">
        <v>33.01</v>
      </c>
      <c r="M9" s="14">
        <v>0.38</v>
      </c>
      <c r="N9" s="14">
        <v>22.12</v>
      </c>
      <c r="O9" s="14"/>
      <c r="P9" s="14">
        <v>22.12</v>
      </c>
    </row>
    <row r="10" spans="1:16" x14ac:dyDescent="0.25">
      <c r="A10" s="15" t="s">
        <v>25</v>
      </c>
      <c r="B10" s="16">
        <v>64.45</v>
      </c>
      <c r="C10" s="16">
        <v>21.32</v>
      </c>
      <c r="D10" s="16">
        <v>2.54</v>
      </c>
      <c r="E10" s="17">
        <v>17.23</v>
      </c>
      <c r="F10" s="16">
        <v>0.03</v>
      </c>
      <c r="G10" s="16">
        <v>0.02</v>
      </c>
      <c r="H10" s="17">
        <v>1.5</v>
      </c>
      <c r="I10" s="16"/>
      <c r="J10" s="16"/>
      <c r="K10" s="16">
        <v>29.43</v>
      </c>
      <c r="L10" s="16">
        <v>29.43</v>
      </c>
      <c r="M10" s="16"/>
      <c r="N10" s="18">
        <v>13.7</v>
      </c>
      <c r="O10" s="16"/>
      <c r="P10" s="16">
        <v>13.7</v>
      </c>
    </row>
    <row r="11" spans="1:16" x14ac:dyDescent="0.25">
      <c r="A11" s="19" t="s">
        <v>26</v>
      </c>
      <c r="B11" s="16">
        <v>72.23</v>
      </c>
      <c r="C11" s="16">
        <v>23.85</v>
      </c>
      <c r="D11" s="16">
        <v>10.82</v>
      </c>
      <c r="E11" s="17">
        <v>8.83</v>
      </c>
      <c r="F11" s="16"/>
      <c r="G11" s="16">
        <v>0.24</v>
      </c>
      <c r="H11" s="17">
        <v>3.96</v>
      </c>
      <c r="I11" s="16"/>
      <c r="J11" s="16">
        <v>2.41</v>
      </c>
      <c r="K11" s="16">
        <v>4.55</v>
      </c>
      <c r="L11" s="16">
        <v>4.55</v>
      </c>
      <c r="M11" s="16"/>
      <c r="N11" s="18">
        <v>41.53</v>
      </c>
      <c r="O11" s="16"/>
      <c r="P11" s="16">
        <v>41.53</v>
      </c>
    </row>
    <row r="12" spans="1:16" x14ac:dyDescent="0.25">
      <c r="A12" s="15" t="s">
        <v>27</v>
      </c>
      <c r="B12" s="16">
        <v>0.48</v>
      </c>
      <c r="C12" s="16">
        <v>0.42</v>
      </c>
      <c r="D12" s="16"/>
      <c r="E12" s="17">
        <v>0.3</v>
      </c>
      <c r="F12" s="16"/>
      <c r="G12" s="16">
        <v>0.01</v>
      </c>
      <c r="H12" s="17">
        <v>0.11</v>
      </c>
      <c r="I12" s="16"/>
      <c r="J12" s="16"/>
      <c r="K12" s="16">
        <v>0.01</v>
      </c>
      <c r="L12" s="16">
        <v>0.01</v>
      </c>
      <c r="M12" s="16"/>
      <c r="N12" s="18">
        <v>0.05</v>
      </c>
      <c r="O12" s="16"/>
      <c r="P12" s="16">
        <v>0.05</v>
      </c>
    </row>
    <row r="13" spans="1:16" x14ac:dyDescent="0.25">
      <c r="A13" s="20" t="s">
        <v>28</v>
      </c>
      <c r="B13" s="16">
        <v>16.41</v>
      </c>
      <c r="C13" s="16">
        <v>13.69</v>
      </c>
      <c r="D13" s="16"/>
      <c r="E13" s="21">
        <v>11.5</v>
      </c>
      <c r="F13" s="16"/>
      <c r="G13" s="16"/>
      <c r="H13" s="21">
        <v>2.19</v>
      </c>
      <c r="I13" s="16"/>
      <c r="J13" s="16"/>
      <c r="K13" s="16">
        <v>0.01</v>
      </c>
      <c r="L13" s="16">
        <v>0.01</v>
      </c>
      <c r="M13" s="16"/>
      <c r="N13" s="22">
        <v>2.71</v>
      </c>
      <c r="O13" s="16"/>
      <c r="P13" s="16">
        <v>2.71</v>
      </c>
    </row>
    <row r="14" spans="1:16" x14ac:dyDescent="0.25">
      <c r="A14" s="23" t="s">
        <v>29</v>
      </c>
      <c r="B14" s="24">
        <f>C14+J14+K14+N14</f>
        <v>22.41</v>
      </c>
      <c r="C14" s="24">
        <f>SUM(D14:I14)</f>
        <v>8.07</v>
      </c>
      <c r="D14" s="24">
        <v>0.05</v>
      </c>
      <c r="E14" s="25">
        <v>8.02</v>
      </c>
      <c r="F14" s="24"/>
      <c r="G14" s="24"/>
      <c r="H14" s="24"/>
      <c r="I14" s="24"/>
      <c r="J14" s="24"/>
      <c r="K14" s="24">
        <f>L14+M14</f>
        <v>14.34</v>
      </c>
      <c r="L14" s="24">
        <v>14.34</v>
      </c>
      <c r="M14" s="24"/>
      <c r="N14" s="26"/>
      <c r="O14" s="24"/>
      <c r="P14" s="24"/>
    </row>
    <row r="15" spans="1:16" x14ac:dyDescent="0.25">
      <c r="A15" s="27" t="s">
        <v>30</v>
      </c>
      <c r="B15" s="24">
        <f>C15+J15+K15+N15</f>
        <v>11.64</v>
      </c>
      <c r="C15" s="24"/>
      <c r="D15" s="24"/>
      <c r="E15" s="24"/>
      <c r="F15" s="24"/>
      <c r="G15" s="24"/>
      <c r="H15" s="24"/>
      <c r="I15" s="24"/>
      <c r="J15" s="24"/>
      <c r="K15" s="24">
        <f>L15+M15</f>
        <v>11.64</v>
      </c>
      <c r="L15" s="24">
        <v>11.64</v>
      </c>
      <c r="M15" s="24"/>
      <c r="N15" s="28"/>
      <c r="O15" s="24"/>
      <c r="P15" s="24"/>
    </row>
    <row r="16" spans="1:16" x14ac:dyDescent="0.25">
      <c r="A16" s="29" t="s">
        <v>31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</sheetData>
  <mergeCells count="7">
    <mergeCell ref="A1:P1"/>
    <mergeCell ref="A2:P2"/>
    <mergeCell ref="B3:B4"/>
    <mergeCell ref="C3:I3"/>
    <mergeCell ref="J3:J4"/>
    <mergeCell ref="K3:M3"/>
    <mergeCell ref="N3:P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2021-08-24T11:06:32Z</dcterms:modified>
</cp:coreProperties>
</file>