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3DC7A856-FF35-4FA2-86EA-A8397BE9D1A9}" xr6:coauthVersionLast="47" xr6:coauthVersionMax="47" xr10:uidLastSave="{00000000-0000-0000-0000-000000000000}"/>
  <bookViews>
    <workbookView xWindow="-108" yWindow="-108" windowWidth="23256" windowHeight="12576" xr2:uid="{2E06451E-A92F-4172-B2BC-FB68E30155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C49" i="1"/>
  <c r="B49" i="1" s="1"/>
  <c r="C48" i="1"/>
  <c r="B48" i="1"/>
  <c r="C47" i="1"/>
  <c r="B47" i="1" s="1"/>
  <c r="C46" i="1"/>
  <c r="B46" i="1" s="1"/>
  <c r="N45" i="1"/>
  <c r="C45" i="1"/>
  <c r="B45" i="1" s="1"/>
  <c r="C44" i="1"/>
  <c r="B44" i="1"/>
  <c r="C43" i="1"/>
  <c r="B43" i="1" s="1"/>
  <c r="N42" i="1"/>
  <c r="C42" i="1"/>
  <c r="B42" i="1"/>
  <c r="C41" i="1"/>
  <c r="B41" i="1"/>
  <c r="C40" i="1"/>
  <c r="B40" i="1"/>
  <c r="C39" i="1"/>
  <c r="B39" i="1" s="1"/>
  <c r="C38" i="1"/>
  <c r="B38" i="1"/>
  <c r="N37" i="1"/>
  <c r="E37" i="1"/>
  <c r="D37" i="1"/>
  <c r="C37" i="1"/>
  <c r="B37" i="1" s="1"/>
  <c r="B36" i="1"/>
  <c r="C35" i="1"/>
  <c r="B35" i="1"/>
  <c r="C34" i="1"/>
  <c r="C31" i="1" s="1"/>
  <c r="B34" i="1"/>
  <c r="B33" i="1"/>
  <c r="B32" i="1"/>
  <c r="B31" i="1" s="1"/>
  <c r="N31" i="1"/>
  <c r="M31" i="1"/>
  <c r="L31" i="1"/>
  <c r="K31" i="1"/>
  <c r="J31" i="1"/>
  <c r="J5" i="1" s="1"/>
  <c r="I31" i="1"/>
  <c r="H31" i="1"/>
  <c r="G31" i="1"/>
  <c r="F31" i="1"/>
  <c r="E31" i="1"/>
  <c r="D31" i="1"/>
  <c r="N30" i="1"/>
  <c r="C30" i="1"/>
  <c r="B30" i="1"/>
  <c r="N29" i="1"/>
  <c r="C29" i="1"/>
  <c r="B29" i="1" s="1"/>
  <c r="N28" i="1"/>
  <c r="C28" i="1"/>
  <c r="B28" i="1"/>
  <c r="N27" i="1"/>
  <c r="N25" i="1" s="1"/>
  <c r="N5" i="1" s="1"/>
  <c r="C27" i="1"/>
  <c r="C25" i="1" s="1"/>
  <c r="N26" i="1"/>
  <c r="C26" i="1"/>
  <c r="B26" i="1"/>
  <c r="P25" i="1"/>
  <c r="O25" i="1"/>
  <c r="M25" i="1"/>
  <c r="L25" i="1"/>
  <c r="K25" i="1"/>
  <c r="J25" i="1"/>
  <c r="I25" i="1"/>
  <c r="H25" i="1"/>
  <c r="G25" i="1"/>
  <c r="F25" i="1"/>
  <c r="E25" i="1"/>
  <c r="D25" i="1"/>
  <c r="P22" i="1"/>
  <c r="C22" i="1"/>
  <c r="B22" i="1"/>
  <c r="P21" i="1"/>
  <c r="C21" i="1"/>
  <c r="B21" i="1" s="1"/>
  <c r="P20" i="1"/>
  <c r="N20" i="1"/>
  <c r="E20" i="1"/>
  <c r="D20" i="1"/>
  <c r="C20" i="1"/>
  <c r="B20" i="1"/>
  <c r="P19" i="1"/>
  <c r="C19" i="1"/>
  <c r="B19" i="1" s="1"/>
  <c r="P18" i="1"/>
  <c r="C18" i="1"/>
  <c r="B18" i="1"/>
  <c r="P17" i="1"/>
  <c r="C17" i="1"/>
  <c r="B17" i="1"/>
  <c r="P16" i="1"/>
  <c r="C16" i="1"/>
  <c r="B16" i="1" s="1"/>
  <c r="P15" i="1"/>
  <c r="C15" i="1"/>
  <c r="B15" i="1"/>
  <c r="P14" i="1"/>
  <c r="C14" i="1"/>
  <c r="C13" i="1" s="1"/>
  <c r="B13" i="1" s="1"/>
  <c r="P13" i="1"/>
  <c r="N13" i="1"/>
  <c r="M13" i="1"/>
  <c r="L13" i="1"/>
  <c r="K13" i="1"/>
  <c r="I13" i="1"/>
  <c r="I5" i="1" s="1"/>
  <c r="H13" i="1"/>
  <c r="G13" i="1"/>
  <c r="F13" i="1"/>
  <c r="E13" i="1"/>
  <c r="D13" i="1"/>
  <c r="P12" i="1"/>
  <c r="C12" i="1"/>
  <c r="B12" i="1" s="1"/>
  <c r="P11" i="1"/>
  <c r="C11" i="1"/>
  <c r="B11" i="1"/>
  <c r="P10" i="1"/>
  <c r="C10" i="1"/>
  <c r="B10" i="1"/>
  <c r="P9" i="1"/>
  <c r="C9" i="1"/>
  <c r="B9" i="1" s="1"/>
  <c r="P8" i="1"/>
  <c r="C8" i="1"/>
  <c r="B8" i="1"/>
  <c r="P7" i="1"/>
  <c r="C7" i="1"/>
  <c r="C6" i="1" s="1"/>
  <c r="B7" i="1"/>
  <c r="P6" i="1"/>
  <c r="P5" i="1" s="1"/>
  <c r="N6" i="1"/>
  <c r="M6" i="1"/>
  <c r="L6" i="1"/>
  <c r="K6" i="1"/>
  <c r="K5" i="1" s="1"/>
  <c r="H6" i="1"/>
  <c r="H5" i="1" s="1"/>
  <c r="G6" i="1"/>
  <c r="G5" i="1" s="1"/>
  <c r="F6" i="1"/>
  <c r="F5" i="1" s="1"/>
  <c r="E6" i="1"/>
  <c r="D6" i="1"/>
  <c r="O5" i="1"/>
  <c r="M5" i="1"/>
  <c r="L5" i="1"/>
  <c r="E5" i="1"/>
  <c r="D5" i="1"/>
  <c r="C5" i="1" l="1"/>
  <c r="B6" i="1"/>
  <c r="B14" i="1"/>
  <c r="B27" i="1"/>
  <c r="B25" i="1" s="1"/>
  <c r="B5" i="1" l="1"/>
</calcChain>
</file>

<file path=xl/sharedStrings.xml><?xml version="1.0" encoding="utf-8"?>
<sst xmlns="http://schemas.openxmlformats.org/spreadsheetml/2006/main" count="86" uniqueCount="64">
  <si>
    <t xml:space="preserve">  2017年全省粮油作物种植面积统计表</t>
    <phoneticPr fontId="4" type="noConversion"/>
  </si>
  <si>
    <r>
      <t xml:space="preserve">                                  </t>
    </r>
    <r>
      <rPr>
        <sz val="11"/>
        <color theme="1"/>
        <rFont val="等线"/>
        <family val="2"/>
        <charset val="134"/>
        <scheme val="minor"/>
      </rPr>
      <t xml:space="preserve">                                                              </t>
    </r>
    <r>
      <rPr>
        <sz val="12"/>
        <rFont val="宋体"/>
        <family val="3"/>
        <charset val="134"/>
      </rPr>
      <t xml:space="preserve">                    单位：万亩</t>
    </r>
    <phoneticPr fontId="4" type="noConversion"/>
  </si>
  <si>
    <t xml:space="preserve">  作物                           </t>
    <phoneticPr fontId="4" type="noConversion"/>
  </si>
  <si>
    <t>合计</t>
  </si>
  <si>
    <t>一、粮食作物</t>
  </si>
  <si>
    <t>二、  藜麦</t>
    <phoneticPr fontId="4" type="noConversion"/>
  </si>
  <si>
    <t>三、油料作物</t>
    <phoneticPr fontId="4" type="noConversion"/>
  </si>
  <si>
    <t>四、其它作物</t>
    <phoneticPr fontId="4" type="noConversion"/>
  </si>
  <si>
    <t>地区</t>
    <phoneticPr fontId="4" type="noConversion"/>
  </si>
  <si>
    <t>小计</t>
  </si>
  <si>
    <t>1、      小麦</t>
    <phoneticPr fontId="4" type="noConversion"/>
  </si>
  <si>
    <t>2、      青稞</t>
    <phoneticPr fontId="4" type="noConversion"/>
  </si>
  <si>
    <t>3、      蚕豆</t>
    <phoneticPr fontId="4" type="noConversion"/>
  </si>
  <si>
    <t>4、      豌豆</t>
    <phoneticPr fontId="4" type="noConversion"/>
  </si>
  <si>
    <t>5、      马铃薯</t>
    <phoneticPr fontId="4" type="noConversion"/>
  </si>
  <si>
    <t>6、       玉米</t>
    <phoneticPr fontId="4" type="noConversion"/>
  </si>
  <si>
    <t>1、     油菜</t>
    <phoneticPr fontId="4" type="noConversion"/>
  </si>
  <si>
    <t>2、      胡麻</t>
    <phoneticPr fontId="4" type="noConversion"/>
  </si>
  <si>
    <t>1、       绿肥</t>
    <phoneticPr fontId="4" type="noConversion"/>
  </si>
  <si>
    <t>2、       其它</t>
    <phoneticPr fontId="4" type="noConversion"/>
  </si>
  <si>
    <t>全  省</t>
    <phoneticPr fontId="4" type="noConversion"/>
  </si>
  <si>
    <t>西宁市</t>
    <phoneticPr fontId="4" type="noConversion"/>
  </si>
  <si>
    <t>大通县</t>
    <phoneticPr fontId="4" type="noConversion"/>
  </si>
  <si>
    <t>湟中县</t>
    <phoneticPr fontId="4" type="noConversion"/>
  </si>
  <si>
    <t>湟源县</t>
    <phoneticPr fontId="4" type="noConversion"/>
  </si>
  <si>
    <t>城中区</t>
    <phoneticPr fontId="4" type="noConversion"/>
  </si>
  <si>
    <t>城北区</t>
    <phoneticPr fontId="4" type="noConversion"/>
  </si>
  <si>
    <t>城东区</t>
    <phoneticPr fontId="4" type="noConversion"/>
  </si>
  <si>
    <t>海东市</t>
    <phoneticPr fontId="4" type="noConversion"/>
  </si>
  <si>
    <t>民和县</t>
    <phoneticPr fontId="4" type="noConversion"/>
  </si>
  <si>
    <t>乐都区</t>
    <phoneticPr fontId="4" type="noConversion"/>
  </si>
  <si>
    <t xml:space="preserve">平安县      </t>
    <phoneticPr fontId="4" type="noConversion"/>
  </si>
  <si>
    <t>互助县</t>
    <phoneticPr fontId="4" type="noConversion"/>
  </si>
  <si>
    <t>循化县</t>
    <phoneticPr fontId="4" type="noConversion"/>
  </si>
  <si>
    <t>化隆县</t>
    <phoneticPr fontId="4" type="noConversion"/>
  </si>
  <si>
    <t>黄南州</t>
    <phoneticPr fontId="4" type="noConversion"/>
  </si>
  <si>
    <t>尖扎县</t>
    <phoneticPr fontId="4" type="noConversion"/>
  </si>
  <si>
    <t>同仁县</t>
    <phoneticPr fontId="4" type="noConversion"/>
  </si>
  <si>
    <t>海南州</t>
    <phoneticPr fontId="4" type="noConversion"/>
  </si>
  <si>
    <t>共和县</t>
    <phoneticPr fontId="4" type="noConversion"/>
  </si>
  <si>
    <t>贵德县</t>
    <phoneticPr fontId="4" type="noConversion"/>
  </si>
  <si>
    <t>贵南县</t>
    <phoneticPr fontId="4" type="noConversion"/>
  </si>
  <si>
    <t>同德县</t>
    <phoneticPr fontId="4" type="noConversion"/>
  </si>
  <si>
    <t>兴海县</t>
    <phoneticPr fontId="4" type="noConversion"/>
  </si>
  <si>
    <t>海北州</t>
    <phoneticPr fontId="4" type="noConversion"/>
  </si>
  <si>
    <t>门源县</t>
    <phoneticPr fontId="4" type="noConversion"/>
  </si>
  <si>
    <t>祁连县</t>
    <phoneticPr fontId="4" type="noConversion"/>
  </si>
  <si>
    <t>海晏县</t>
  </si>
  <si>
    <t>刚察县</t>
  </si>
  <si>
    <t>青海湖  农场</t>
    <phoneticPr fontId="4" type="noConversion"/>
  </si>
  <si>
    <t>海西州</t>
    <phoneticPr fontId="4" type="noConversion"/>
  </si>
  <si>
    <t>格尔木</t>
  </si>
  <si>
    <t>德令哈</t>
  </si>
  <si>
    <t>乌兰</t>
  </si>
  <si>
    <t>都兰</t>
  </si>
  <si>
    <t>果洛州</t>
    <phoneticPr fontId="4" type="noConversion"/>
  </si>
  <si>
    <t>玛沁县</t>
  </si>
  <si>
    <t>班玛县</t>
  </si>
  <si>
    <t>玉树州</t>
    <phoneticPr fontId="4" type="noConversion"/>
  </si>
  <si>
    <t>玉树市</t>
  </si>
  <si>
    <t>称多县</t>
  </si>
  <si>
    <t>囊谦县</t>
  </si>
  <si>
    <t xml:space="preserve">三江集团    </t>
    <phoneticPr fontId="4" type="noConversion"/>
  </si>
  <si>
    <t>监狱局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</si>
</sst>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2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center" vertical="center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176" fontId="8" fillId="0" borderId="3" xfId="3" applyNumberFormat="1" applyFont="1" applyBorder="1" applyAlignment="1">
      <alignment horizontal="center" vertical="center" wrapText="1"/>
    </xf>
    <xf numFmtId="176" fontId="8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176" fontId="8" fillId="0" borderId="3" xfId="2" applyNumberFormat="1" applyFont="1" applyBorder="1" applyAlignment="1">
      <alignment horizontal="center" vertical="center" wrapText="1"/>
    </xf>
    <xf numFmtId="177" fontId="9" fillId="0" borderId="3" xfId="2" applyNumberFormat="1" applyFont="1" applyBorder="1" applyAlignment="1">
      <alignment horizontal="center" vertical="center" wrapText="1"/>
    </xf>
    <xf numFmtId="176" fontId="9" fillId="0" borderId="3" xfId="2" applyNumberFormat="1" applyFont="1" applyBorder="1" applyAlignment="1">
      <alignment horizontal="center" vertical="center" wrapText="1"/>
    </xf>
    <xf numFmtId="176" fontId="9" fillId="0" borderId="3" xfId="3" applyNumberFormat="1" applyFont="1" applyBorder="1" applyAlignment="1">
      <alignment horizontal="center" vertical="center" wrapText="1"/>
    </xf>
    <xf numFmtId="177" fontId="4" fillId="0" borderId="3" xfId="1" applyNumberFormat="1" applyFont="1" applyBorder="1" applyAlignment="1">
      <alignment horizontal="center" vertical="center"/>
    </xf>
    <xf numFmtId="176" fontId="10" fillId="0" borderId="3" xfId="3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6" fontId="10" fillId="0" borderId="3" xfId="2" applyNumberFormat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10" fillId="0" borderId="3" xfId="2" applyFont="1" applyBorder="1">
      <alignment vertical="center"/>
    </xf>
  </cellXfs>
  <cellStyles count="5">
    <cellStyle name="常规" xfId="0" builtinId="0"/>
    <cellStyle name="常规_2017年粮油处数据" xfId="2" xr:uid="{022446A3-9B5A-4B0F-B30D-51C6B0FD946F}"/>
    <cellStyle name="常规_Sheet1" xfId="1" xr:uid="{C21D0D28-6038-4204-9090-83F33A7E6D75}"/>
    <cellStyle name="常规_Sheet1_1" xfId="3" xr:uid="{8C493064-53C1-42FA-A1FC-73B97939E56E}"/>
    <cellStyle name="常规_Sheet1_1 3" xfId="4" xr:uid="{C56A14A9-E808-4D91-81DF-096F5084D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</xdr:row>
      <xdr:rowOff>15240</xdr:rowOff>
    </xdr:from>
    <xdr:to>
      <xdr:col>1</xdr:col>
      <xdr:colOff>0</xdr:colOff>
      <xdr:row>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47D78BA-0158-4DFD-AD1B-6168FE7D9A1B}"/>
            </a:ext>
          </a:extLst>
        </xdr:cNvPr>
        <xdr:cNvSpPr>
          <a:spLocks noChangeShapeType="1"/>
        </xdr:cNvSpPr>
      </xdr:nvSpPr>
      <xdr:spPr bwMode="auto">
        <a:xfrm>
          <a:off x="30480" y="495300"/>
          <a:ext cx="594360" cy="548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</xdr:colOff>
      <xdr:row>22</xdr:row>
      <xdr:rowOff>15240</xdr:rowOff>
    </xdr:from>
    <xdr:to>
      <xdr:col>1</xdr:col>
      <xdr:colOff>0</xdr:colOff>
      <xdr:row>24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BE7D65A-B383-46BD-8FEF-2B567852593A}"/>
            </a:ext>
          </a:extLst>
        </xdr:cNvPr>
        <xdr:cNvSpPr>
          <a:spLocks noChangeShapeType="1"/>
        </xdr:cNvSpPr>
      </xdr:nvSpPr>
      <xdr:spPr bwMode="auto">
        <a:xfrm>
          <a:off x="30480" y="4351020"/>
          <a:ext cx="594360" cy="548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6069-CEAE-4770-93DE-B48F3CAE4209}">
  <dimension ref="A1:P50"/>
  <sheetViews>
    <sheetView tabSelected="1" workbookViewId="0">
      <selection sqref="A1:P1"/>
    </sheetView>
  </sheetViews>
  <sheetFormatPr defaultRowHeight="13.8" x14ac:dyDescent="0.25"/>
  <sheetData>
    <row r="1" spans="1:16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6" x14ac:dyDescent="0.25">
      <c r="A3" s="3" t="s">
        <v>2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5" t="s">
        <v>5</v>
      </c>
      <c r="K3" s="4" t="s">
        <v>6</v>
      </c>
      <c r="L3" s="4"/>
      <c r="M3" s="4"/>
      <c r="N3" s="6" t="s">
        <v>7</v>
      </c>
      <c r="O3" s="7"/>
      <c r="P3" s="8"/>
    </row>
    <row r="4" spans="1:16" ht="31.2" x14ac:dyDescent="0.25">
      <c r="A4" s="9" t="s">
        <v>8</v>
      </c>
      <c r="B4" s="4"/>
      <c r="C4" s="10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  <c r="J4" s="5"/>
      <c r="K4" s="11" t="s">
        <v>9</v>
      </c>
      <c r="L4" s="11" t="s">
        <v>16</v>
      </c>
      <c r="M4" s="11" t="s">
        <v>17</v>
      </c>
      <c r="N4" s="11" t="s">
        <v>9</v>
      </c>
      <c r="O4" s="11" t="s">
        <v>18</v>
      </c>
      <c r="P4" s="11" t="s">
        <v>19</v>
      </c>
    </row>
    <row r="5" spans="1:16" x14ac:dyDescent="0.25">
      <c r="A5" s="12" t="s">
        <v>20</v>
      </c>
      <c r="B5" s="13">
        <f>B6+B13+B20+B25+B31+B37+B42+B45+B49+B50</f>
        <v>835.3024999999999</v>
      </c>
      <c r="C5" s="13">
        <f t="shared" ref="C5:P5" si="0">C6+C13+C20+C25+C31+C37+C42+C45+C49+C50</f>
        <v>430.69749999999999</v>
      </c>
      <c r="D5" s="13">
        <f t="shared" si="0"/>
        <v>121.827</v>
      </c>
      <c r="E5" s="13">
        <f t="shared" si="0"/>
        <v>90.812999999999988</v>
      </c>
      <c r="F5" s="13">
        <f t="shared" si="0"/>
        <v>27.332599999999999</v>
      </c>
      <c r="G5" s="13">
        <f t="shared" si="0"/>
        <v>5.4289000000000005</v>
      </c>
      <c r="H5" s="13">
        <f t="shared" si="0"/>
        <v>137.20400000000001</v>
      </c>
      <c r="I5" s="13">
        <f t="shared" si="0"/>
        <v>48.10199999999999</v>
      </c>
      <c r="J5" s="13">
        <f t="shared" si="0"/>
        <v>3.11</v>
      </c>
      <c r="K5" s="13">
        <f t="shared" si="0"/>
        <v>230.255</v>
      </c>
      <c r="L5" s="13">
        <f t="shared" si="0"/>
        <v>227.21500000000003</v>
      </c>
      <c r="M5" s="13">
        <f t="shared" si="0"/>
        <v>3.0500000000000003</v>
      </c>
      <c r="N5" s="13">
        <f t="shared" si="0"/>
        <v>171.24</v>
      </c>
      <c r="O5" s="13">
        <f t="shared" si="0"/>
        <v>3.0700000000000003</v>
      </c>
      <c r="P5" s="13">
        <f t="shared" si="0"/>
        <v>168.17000000000002</v>
      </c>
    </row>
    <row r="6" spans="1:16" x14ac:dyDescent="0.25">
      <c r="A6" s="12" t="s">
        <v>21</v>
      </c>
      <c r="B6" s="13">
        <f t="shared" ref="B6:B22" si="1">C6+J6+K6+N6</f>
        <v>178.78699999999998</v>
      </c>
      <c r="C6" s="13">
        <f>SUM(C7:C12)</f>
        <v>85.01700000000001</v>
      </c>
      <c r="D6" s="13">
        <f t="shared" ref="D6:M6" si="2">SUM(D7:D12)</f>
        <v>41.089999999999996</v>
      </c>
      <c r="E6" s="13">
        <f t="shared" si="2"/>
        <v>1.583</v>
      </c>
      <c r="F6" s="13">
        <f t="shared" si="2"/>
        <v>9.98</v>
      </c>
      <c r="G6" s="13">
        <f t="shared" si="2"/>
        <v>0.22</v>
      </c>
      <c r="H6" s="13">
        <f t="shared" si="2"/>
        <v>32.143999999999998</v>
      </c>
      <c r="I6" s="13"/>
      <c r="J6" s="13"/>
      <c r="K6" s="13">
        <f t="shared" si="2"/>
        <v>49.319999999999993</v>
      </c>
      <c r="L6" s="13">
        <f t="shared" si="2"/>
        <v>49.22</v>
      </c>
      <c r="M6" s="13">
        <f t="shared" si="2"/>
        <v>0.11</v>
      </c>
      <c r="N6" s="13">
        <f>SUM(N7:N12)</f>
        <v>44.45</v>
      </c>
      <c r="O6" s="13"/>
      <c r="P6" s="13">
        <f t="shared" ref="P6:P22" si="3">N6-O6</f>
        <v>44.45</v>
      </c>
    </row>
    <row r="7" spans="1:16" x14ac:dyDescent="0.25">
      <c r="A7" s="14" t="s">
        <v>22</v>
      </c>
      <c r="B7" s="15">
        <f t="shared" si="1"/>
        <v>71.451999999999998</v>
      </c>
      <c r="C7" s="15">
        <f t="shared" ref="C7:C22" si="4">SUM(D7:I7)</f>
        <v>31.182000000000002</v>
      </c>
      <c r="D7" s="16">
        <v>18.600000000000001</v>
      </c>
      <c r="E7" s="17">
        <v>7.1999999999999995E-2</v>
      </c>
      <c r="F7" s="16">
        <v>1.5</v>
      </c>
      <c r="G7" s="16"/>
      <c r="H7" s="17">
        <v>11.01</v>
      </c>
      <c r="I7" s="16"/>
      <c r="J7" s="16"/>
      <c r="K7" s="16">
        <v>25.17</v>
      </c>
      <c r="L7" s="16">
        <v>25</v>
      </c>
      <c r="M7" s="16"/>
      <c r="N7" s="18">
        <v>15.1</v>
      </c>
      <c r="O7" s="16"/>
      <c r="P7" s="15">
        <f t="shared" si="3"/>
        <v>15.1</v>
      </c>
    </row>
    <row r="8" spans="1:16" x14ac:dyDescent="0.25">
      <c r="A8" s="14" t="s">
        <v>23</v>
      </c>
      <c r="B8" s="15">
        <f t="shared" si="1"/>
        <v>82.123999999999995</v>
      </c>
      <c r="C8" s="15">
        <f t="shared" si="4"/>
        <v>43.433999999999997</v>
      </c>
      <c r="D8" s="16">
        <v>18.920000000000002</v>
      </c>
      <c r="E8" s="17">
        <v>0.1</v>
      </c>
      <c r="F8" s="16">
        <v>6.66</v>
      </c>
      <c r="G8" s="16">
        <v>0.22</v>
      </c>
      <c r="H8" s="17">
        <v>17.533999999999999</v>
      </c>
      <c r="I8" s="16"/>
      <c r="J8" s="16"/>
      <c r="K8" s="16">
        <v>20.52</v>
      </c>
      <c r="L8" s="16">
        <v>20.420000000000002</v>
      </c>
      <c r="M8" s="16">
        <v>0.1</v>
      </c>
      <c r="N8" s="18">
        <v>18.170000000000002</v>
      </c>
      <c r="O8" s="16"/>
      <c r="P8" s="15">
        <f t="shared" si="3"/>
        <v>18.170000000000002</v>
      </c>
    </row>
    <row r="9" spans="1:16" x14ac:dyDescent="0.25">
      <c r="A9" s="14" t="s">
        <v>24</v>
      </c>
      <c r="B9" s="15">
        <f t="shared" si="1"/>
        <v>21.920999999999999</v>
      </c>
      <c r="C9" s="15">
        <f t="shared" si="4"/>
        <v>9.7010000000000005</v>
      </c>
      <c r="D9" s="16">
        <v>2.9</v>
      </c>
      <c r="E9" s="17">
        <v>1.401</v>
      </c>
      <c r="F9" s="16">
        <v>1.8</v>
      </c>
      <c r="G9" s="16"/>
      <c r="H9" s="17">
        <v>3.6</v>
      </c>
      <c r="I9" s="16"/>
      <c r="J9" s="16"/>
      <c r="K9" s="16">
        <v>3.3</v>
      </c>
      <c r="L9" s="16">
        <v>3.3</v>
      </c>
      <c r="M9" s="16"/>
      <c r="N9" s="18">
        <v>8.92</v>
      </c>
      <c r="O9" s="16"/>
      <c r="P9" s="15">
        <f t="shared" si="3"/>
        <v>8.92</v>
      </c>
    </row>
    <row r="10" spans="1:16" x14ac:dyDescent="0.25">
      <c r="A10" s="14" t="s">
        <v>25</v>
      </c>
      <c r="B10" s="15">
        <f t="shared" si="1"/>
        <v>2.5499999999999998</v>
      </c>
      <c r="C10" s="15">
        <f t="shared" si="4"/>
        <v>0.54</v>
      </c>
      <c r="D10" s="16">
        <v>0.51</v>
      </c>
      <c r="E10" s="17">
        <v>0.01</v>
      </c>
      <c r="F10" s="16">
        <v>0.02</v>
      </c>
      <c r="G10" s="16"/>
      <c r="H10" s="17"/>
      <c r="I10" s="16"/>
      <c r="J10" s="16"/>
      <c r="K10" s="16">
        <v>0.25</v>
      </c>
      <c r="L10" s="16">
        <v>0.24</v>
      </c>
      <c r="M10" s="16">
        <v>0.01</v>
      </c>
      <c r="N10" s="18">
        <v>1.76</v>
      </c>
      <c r="O10" s="16"/>
      <c r="P10" s="15">
        <f t="shared" si="3"/>
        <v>1.76</v>
      </c>
    </row>
    <row r="11" spans="1:16" x14ac:dyDescent="0.25">
      <c r="A11" s="14" t="s">
        <v>26</v>
      </c>
      <c r="B11" s="15">
        <f t="shared" si="1"/>
        <v>0.53</v>
      </c>
      <c r="C11" s="15">
        <f t="shared" si="4"/>
        <v>0.05</v>
      </c>
      <c r="D11" s="16">
        <v>0.05</v>
      </c>
      <c r="E11" s="17"/>
      <c r="F11" s="16"/>
      <c r="G11" s="16"/>
      <c r="H11" s="17"/>
      <c r="I11" s="16"/>
      <c r="J11" s="16"/>
      <c r="K11" s="16"/>
      <c r="L11" s="16">
        <v>0.18</v>
      </c>
      <c r="M11" s="16"/>
      <c r="N11" s="18">
        <v>0.48</v>
      </c>
      <c r="O11" s="16"/>
      <c r="P11" s="15">
        <f t="shared" si="3"/>
        <v>0.48</v>
      </c>
    </row>
    <row r="12" spans="1:16" x14ac:dyDescent="0.25">
      <c r="A12" s="14" t="s">
        <v>27</v>
      </c>
      <c r="B12" s="15">
        <f t="shared" si="1"/>
        <v>0.21</v>
      </c>
      <c r="C12" s="15">
        <f t="shared" si="4"/>
        <v>0.11</v>
      </c>
      <c r="D12" s="16">
        <v>0.11</v>
      </c>
      <c r="E12" s="17"/>
      <c r="F12" s="16"/>
      <c r="G12" s="16"/>
      <c r="H12" s="17"/>
      <c r="I12" s="16"/>
      <c r="J12" s="16"/>
      <c r="K12" s="16">
        <v>0.08</v>
      </c>
      <c r="L12" s="16">
        <v>0.08</v>
      </c>
      <c r="M12" s="16"/>
      <c r="N12" s="18">
        <v>0.02</v>
      </c>
      <c r="O12" s="16"/>
      <c r="P12" s="15">
        <f t="shared" si="3"/>
        <v>0.02</v>
      </c>
    </row>
    <row r="13" spans="1:16" x14ac:dyDescent="0.25">
      <c r="A13" s="12" t="s">
        <v>28</v>
      </c>
      <c r="B13" s="13">
        <f t="shared" si="1"/>
        <v>324.27199999999999</v>
      </c>
      <c r="C13" s="13">
        <f>SUM(C14:C19)</f>
        <v>193.80199999999999</v>
      </c>
      <c r="D13" s="13">
        <f t="shared" ref="D13:M13" si="5">SUM(D14:D19)</f>
        <v>46.569999999999993</v>
      </c>
      <c r="E13" s="13">
        <f t="shared" si="5"/>
        <v>1.6</v>
      </c>
      <c r="F13" s="13">
        <f t="shared" si="5"/>
        <v>14.5</v>
      </c>
      <c r="G13" s="13">
        <f t="shared" si="5"/>
        <v>3.49</v>
      </c>
      <c r="H13" s="13">
        <f t="shared" si="5"/>
        <v>81.5</v>
      </c>
      <c r="I13" s="13">
        <f t="shared" si="5"/>
        <v>46.141999999999996</v>
      </c>
      <c r="J13" s="13"/>
      <c r="K13" s="13">
        <f t="shared" si="5"/>
        <v>82.34</v>
      </c>
      <c r="L13" s="13">
        <f t="shared" si="5"/>
        <v>80</v>
      </c>
      <c r="M13" s="13">
        <f t="shared" si="5"/>
        <v>2.3400000000000003</v>
      </c>
      <c r="N13" s="19">
        <f>SUM(N14:N19)</f>
        <v>48.13</v>
      </c>
      <c r="O13" s="20">
        <v>2.37</v>
      </c>
      <c r="P13" s="13">
        <f t="shared" si="3"/>
        <v>45.760000000000005</v>
      </c>
    </row>
    <row r="14" spans="1:16" x14ac:dyDescent="0.25">
      <c r="A14" s="14" t="s">
        <v>29</v>
      </c>
      <c r="B14" s="15">
        <f t="shared" si="1"/>
        <v>69.540000000000006</v>
      </c>
      <c r="C14" s="15">
        <f t="shared" si="4"/>
        <v>56.32</v>
      </c>
      <c r="D14" s="16">
        <v>5.52</v>
      </c>
      <c r="E14" s="17"/>
      <c r="F14" s="16"/>
      <c r="G14" s="16"/>
      <c r="H14" s="17">
        <v>9.01</v>
      </c>
      <c r="I14" s="16">
        <v>41.79</v>
      </c>
      <c r="J14" s="16"/>
      <c r="K14" s="16">
        <v>6.07</v>
      </c>
      <c r="L14" s="16">
        <v>4.51</v>
      </c>
      <c r="M14" s="16">
        <v>1.56</v>
      </c>
      <c r="N14" s="18">
        <v>7.15</v>
      </c>
      <c r="O14" s="16"/>
      <c r="P14" s="15">
        <f t="shared" si="3"/>
        <v>7.15</v>
      </c>
    </row>
    <row r="15" spans="1:16" x14ac:dyDescent="0.25">
      <c r="A15" s="14" t="s">
        <v>30</v>
      </c>
      <c r="B15" s="15">
        <f t="shared" si="1"/>
        <v>45.581000000000003</v>
      </c>
      <c r="C15" s="15">
        <f t="shared" si="4"/>
        <v>26.341000000000005</v>
      </c>
      <c r="D15" s="16">
        <v>1.5</v>
      </c>
      <c r="E15" s="17"/>
      <c r="F15" s="16">
        <v>4</v>
      </c>
      <c r="G15" s="16">
        <v>0.83</v>
      </c>
      <c r="H15" s="17">
        <v>19.010000000000002</v>
      </c>
      <c r="I15" s="16">
        <v>1.0009999999999999</v>
      </c>
      <c r="J15" s="16"/>
      <c r="K15" s="16">
        <v>4</v>
      </c>
      <c r="L15" s="16">
        <v>4</v>
      </c>
      <c r="M15" s="16">
        <v>0</v>
      </c>
      <c r="N15" s="18">
        <v>15.24</v>
      </c>
      <c r="O15" s="16"/>
      <c r="P15" s="15">
        <f t="shared" si="3"/>
        <v>15.24</v>
      </c>
    </row>
    <row r="16" spans="1:16" x14ac:dyDescent="0.25">
      <c r="A16" s="14" t="s">
        <v>31</v>
      </c>
      <c r="B16" s="15">
        <f t="shared" si="1"/>
        <v>28.87</v>
      </c>
      <c r="C16" s="15">
        <f t="shared" si="4"/>
        <v>14.3</v>
      </c>
      <c r="D16" s="16">
        <v>5.0999999999999996</v>
      </c>
      <c r="E16" s="17"/>
      <c r="F16" s="16">
        <v>1.2</v>
      </c>
      <c r="G16" s="16"/>
      <c r="H16" s="17">
        <v>8</v>
      </c>
      <c r="I16" s="16"/>
      <c r="J16" s="16"/>
      <c r="K16" s="16">
        <v>7.36</v>
      </c>
      <c r="L16" s="16">
        <v>7.28</v>
      </c>
      <c r="M16" s="16">
        <v>0.08</v>
      </c>
      <c r="N16" s="18">
        <v>7.21</v>
      </c>
      <c r="O16" s="16"/>
      <c r="P16" s="15">
        <f t="shared" si="3"/>
        <v>7.21</v>
      </c>
    </row>
    <row r="17" spans="1:16" x14ac:dyDescent="0.25">
      <c r="A17" s="21" t="s">
        <v>32</v>
      </c>
      <c r="B17" s="15">
        <f t="shared" si="1"/>
        <v>104.86099999999999</v>
      </c>
      <c r="C17" s="15">
        <f t="shared" si="4"/>
        <v>57.760999999999996</v>
      </c>
      <c r="D17" s="16">
        <v>16.29</v>
      </c>
      <c r="E17" s="17">
        <v>0.5</v>
      </c>
      <c r="F17" s="16">
        <v>8.3000000000000007</v>
      </c>
      <c r="G17" s="16">
        <v>0.36</v>
      </c>
      <c r="H17" s="17">
        <v>31.31</v>
      </c>
      <c r="I17" s="16">
        <v>1.0009999999999999</v>
      </c>
      <c r="J17" s="16"/>
      <c r="K17" s="16">
        <v>37</v>
      </c>
      <c r="L17" s="16">
        <v>37</v>
      </c>
      <c r="M17" s="16">
        <v>0</v>
      </c>
      <c r="N17" s="18">
        <v>10.1</v>
      </c>
      <c r="O17" s="16"/>
      <c r="P17" s="15">
        <f t="shared" si="3"/>
        <v>10.1</v>
      </c>
    </row>
    <row r="18" spans="1:16" x14ac:dyDescent="0.25">
      <c r="A18" s="14" t="s">
        <v>33</v>
      </c>
      <c r="B18" s="15">
        <f t="shared" si="1"/>
        <v>19.27</v>
      </c>
      <c r="C18" s="15">
        <f t="shared" si="4"/>
        <v>10.36</v>
      </c>
      <c r="D18" s="16">
        <v>3.76</v>
      </c>
      <c r="E18" s="17">
        <v>0.1</v>
      </c>
      <c r="F18" s="16">
        <v>1</v>
      </c>
      <c r="G18" s="16">
        <v>0.1</v>
      </c>
      <c r="H18" s="17">
        <v>4.4000000000000004</v>
      </c>
      <c r="I18" s="16">
        <v>1</v>
      </c>
      <c r="J18" s="16"/>
      <c r="K18" s="16">
        <v>6.11</v>
      </c>
      <c r="L18" s="16">
        <v>5.81</v>
      </c>
      <c r="M18" s="16">
        <v>0.3</v>
      </c>
      <c r="N18" s="18">
        <v>2.8</v>
      </c>
      <c r="O18" s="16"/>
      <c r="P18" s="15">
        <f t="shared" si="3"/>
        <v>2.8</v>
      </c>
    </row>
    <row r="19" spans="1:16" x14ac:dyDescent="0.25">
      <c r="A19" s="14" t="s">
        <v>34</v>
      </c>
      <c r="B19" s="15">
        <f t="shared" si="1"/>
        <v>56.150000000000006</v>
      </c>
      <c r="C19" s="15">
        <f t="shared" si="4"/>
        <v>28.720000000000002</v>
      </c>
      <c r="D19" s="16">
        <v>14.4</v>
      </c>
      <c r="E19" s="17">
        <v>1</v>
      </c>
      <c r="F19" s="16">
        <v>0</v>
      </c>
      <c r="G19" s="16">
        <v>2.2000000000000002</v>
      </c>
      <c r="H19" s="17">
        <v>9.77</v>
      </c>
      <c r="I19" s="16">
        <v>1.35</v>
      </c>
      <c r="J19" s="16"/>
      <c r="K19" s="16">
        <v>21.8</v>
      </c>
      <c r="L19" s="16">
        <v>21.4</v>
      </c>
      <c r="M19" s="16">
        <v>0.4</v>
      </c>
      <c r="N19" s="18">
        <v>5.63</v>
      </c>
      <c r="O19" s="16">
        <v>2.37</v>
      </c>
      <c r="P19" s="15">
        <f t="shared" si="3"/>
        <v>3.26</v>
      </c>
    </row>
    <row r="20" spans="1:16" x14ac:dyDescent="0.25">
      <c r="A20" s="12" t="s">
        <v>35</v>
      </c>
      <c r="B20" s="13">
        <f t="shared" si="1"/>
        <v>18.040000000000003</v>
      </c>
      <c r="C20" s="13">
        <f t="shared" si="4"/>
        <v>11.500000000000002</v>
      </c>
      <c r="D20" s="20">
        <f>SUM(D21:D22)</f>
        <v>6.3100000000000005</v>
      </c>
      <c r="E20" s="22">
        <f>SUM(E21:E22)</f>
        <v>1.9000000000000001</v>
      </c>
      <c r="F20" s="20">
        <v>0.02</v>
      </c>
      <c r="G20" s="20">
        <v>0.64</v>
      </c>
      <c r="H20" s="22">
        <v>2.4</v>
      </c>
      <c r="I20" s="20">
        <v>0.23</v>
      </c>
      <c r="J20" s="20"/>
      <c r="K20" s="20">
        <v>2.95</v>
      </c>
      <c r="L20" s="20">
        <v>2.8</v>
      </c>
      <c r="M20" s="20">
        <v>0.15</v>
      </c>
      <c r="N20" s="19">
        <f>SUM(N21:N22)</f>
        <v>3.59</v>
      </c>
      <c r="O20" s="20">
        <v>0.7</v>
      </c>
      <c r="P20" s="13">
        <f t="shared" si="3"/>
        <v>2.8899999999999997</v>
      </c>
    </row>
    <row r="21" spans="1:16" x14ac:dyDescent="0.25">
      <c r="A21" s="14" t="s">
        <v>36</v>
      </c>
      <c r="B21" s="15">
        <f t="shared" si="1"/>
        <v>6.92</v>
      </c>
      <c r="C21" s="15">
        <f t="shared" si="4"/>
        <v>4.63</v>
      </c>
      <c r="D21" s="16">
        <v>3.21</v>
      </c>
      <c r="E21" s="17">
        <v>0.1</v>
      </c>
      <c r="F21" s="16">
        <v>0.02</v>
      </c>
      <c r="G21" s="16">
        <v>0.4</v>
      </c>
      <c r="H21" s="17">
        <v>0.9</v>
      </c>
      <c r="I21" s="16"/>
      <c r="J21" s="16"/>
      <c r="K21" s="16">
        <v>0.55000000000000004</v>
      </c>
      <c r="L21" s="16">
        <v>0.5</v>
      </c>
      <c r="M21" s="16">
        <v>0.05</v>
      </c>
      <c r="N21" s="18">
        <v>1.74</v>
      </c>
      <c r="O21" s="16"/>
      <c r="P21" s="15">
        <f t="shared" si="3"/>
        <v>1.74</v>
      </c>
    </row>
    <row r="22" spans="1:16" x14ac:dyDescent="0.25">
      <c r="A22" s="14" t="s">
        <v>37</v>
      </c>
      <c r="B22" s="15">
        <f t="shared" si="1"/>
        <v>11.1233</v>
      </c>
      <c r="C22" s="15">
        <f t="shared" si="4"/>
        <v>6.8733000000000004</v>
      </c>
      <c r="D22" s="16">
        <v>3.1</v>
      </c>
      <c r="E22" s="17">
        <v>1.8</v>
      </c>
      <c r="F22" s="16"/>
      <c r="G22" s="16">
        <v>0.24</v>
      </c>
      <c r="H22" s="17">
        <v>1.5</v>
      </c>
      <c r="I22" s="16">
        <v>0.23330000000000001</v>
      </c>
      <c r="J22" s="16"/>
      <c r="K22" s="16">
        <v>2.4</v>
      </c>
      <c r="L22" s="16">
        <v>2.2999999999999998</v>
      </c>
      <c r="M22" s="16">
        <v>0.1</v>
      </c>
      <c r="N22" s="18">
        <v>1.85</v>
      </c>
      <c r="O22" s="16">
        <v>0.7</v>
      </c>
      <c r="P22" s="15">
        <f t="shared" si="3"/>
        <v>1.1500000000000001</v>
      </c>
    </row>
    <row r="23" spans="1:16" ht="15.6" x14ac:dyDescent="0.25">
      <c r="A23" s="3" t="s">
        <v>2</v>
      </c>
      <c r="B23" s="4" t="s">
        <v>3</v>
      </c>
      <c r="C23" s="4" t="s">
        <v>4</v>
      </c>
      <c r="D23" s="4"/>
      <c r="E23" s="4"/>
      <c r="F23" s="4"/>
      <c r="G23" s="4"/>
      <c r="H23" s="4"/>
      <c r="I23" s="4"/>
      <c r="J23" s="5" t="s">
        <v>5</v>
      </c>
      <c r="K23" s="4" t="s">
        <v>6</v>
      </c>
      <c r="L23" s="4"/>
      <c r="M23" s="4"/>
      <c r="N23" s="6" t="s">
        <v>7</v>
      </c>
      <c r="O23" s="7"/>
      <c r="P23" s="8"/>
    </row>
    <row r="24" spans="1:16" ht="31.2" x14ac:dyDescent="0.25">
      <c r="A24" s="9" t="s">
        <v>8</v>
      </c>
      <c r="B24" s="4"/>
      <c r="C24" s="10" t="s">
        <v>9</v>
      </c>
      <c r="D24" s="11" t="s">
        <v>10</v>
      </c>
      <c r="E24" s="11" t="s">
        <v>11</v>
      </c>
      <c r="F24" s="11" t="s">
        <v>12</v>
      </c>
      <c r="G24" s="11" t="s">
        <v>13</v>
      </c>
      <c r="H24" s="11" t="s">
        <v>14</v>
      </c>
      <c r="I24" s="11" t="s">
        <v>15</v>
      </c>
      <c r="J24" s="5"/>
      <c r="K24" s="11" t="s">
        <v>9</v>
      </c>
      <c r="L24" s="11" t="s">
        <v>16</v>
      </c>
      <c r="M24" s="11" t="s">
        <v>17</v>
      </c>
      <c r="N24" s="11" t="s">
        <v>9</v>
      </c>
      <c r="O24" s="11" t="s">
        <v>18</v>
      </c>
      <c r="P24" s="11" t="s">
        <v>19</v>
      </c>
    </row>
    <row r="25" spans="1:16" x14ac:dyDescent="0.25">
      <c r="A25" s="12" t="s">
        <v>38</v>
      </c>
      <c r="B25" s="20">
        <f>B26+B27+B28+B29+B30</f>
        <v>129.87099999999998</v>
      </c>
      <c r="C25" s="20">
        <f t="shared" ref="C25:P25" si="6">C26+C27+C28+C29+C30</f>
        <v>74.286999999999992</v>
      </c>
      <c r="D25" s="20">
        <f t="shared" si="6"/>
        <v>15.901999999999999</v>
      </c>
      <c r="E25" s="20">
        <f t="shared" si="6"/>
        <v>39.65</v>
      </c>
      <c r="F25" s="20">
        <f t="shared" si="6"/>
        <v>2.8000000000000003</v>
      </c>
      <c r="G25" s="20">
        <f t="shared" si="6"/>
        <v>0.80500000000000005</v>
      </c>
      <c r="H25" s="20">
        <f t="shared" si="6"/>
        <v>13.4</v>
      </c>
      <c r="I25" s="20">
        <f t="shared" si="6"/>
        <v>1.73</v>
      </c>
      <c r="J25" s="20">
        <f t="shared" si="6"/>
        <v>0</v>
      </c>
      <c r="K25" s="20">
        <f t="shared" si="6"/>
        <v>33.464000000000006</v>
      </c>
      <c r="L25" s="20">
        <f t="shared" si="6"/>
        <v>33.014000000000003</v>
      </c>
      <c r="M25" s="20">
        <f t="shared" si="6"/>
        <v>0.45</v>
      </c>
      <c r="N25" s="20">
        <f t="shared" si="6"/>
        <v>22.119999999999997</v>
      </c>
      <c r="O25" s="20">
        <f t="shared" si="6"/>
        <v>0</v>
      </c>
      <c r="P25" s="20">
        <f t="shared" si="6"/>
        <v>22.119999999999997</v>
      </c>
    </row>
    <row r="26" spans="1:16" x14ac:dyDescent="0.25">
      <c r="A26" s="14" t="s">
        <v>39</v>
      </c>
      <c r="B26" s="16">
        <f t="shared" ref="B26:B50" si="7">C26+J26+K26+N26</f>
        <v>42.57</v>
      </c>
      <c r="C26" s="16">
        <f t="shared" ref="C26:C49" si="8">SUM(D26:I26)</f>
        <v>22.02</v>
      </c>
      <c r="D26" s="16">
        <v>4</v>
      </c>
      <c r="E26" s="23">
        <v>10.92</v>
      </c>
      <c r="F26" s="16">
        <v>1.2</v>
      </c>
      <c r="G26" s="16">
        <v>0.3</v>
      </c>
      <c r="H26" s="24">
        <v>5.4</v>
      </c>
      <c r="I26" s="16">
        <v>0.2</v>
      </c>
      <c r="J26" s="16"/>
      <c r="K26" s="16">
        <v>14.6</v>
      </c>
      <c r="L26" s="16">
        <v>14.6</v>
      </c>
      <c r="M26" s="16"/>
      <c r="N26" s="25">
        <f>SUM(O26:P26)</f>
        <v>5.95</v>
      </c>
      <c r="O26" s="16"/>
      <c r="P26" s="26">
        <v>5.95</v>
      </c>
    </row>
    <row r="27" spans="1:16" x14ac:dyDescent="0.25">
      <c r="A27" s="14" t="s">
        <v>40</v>
      </c>
      <c r="B27" s="16">
        <f t="shared" si="7"/>
        <v>18.899999999999999</v>
      </c>
      <c r="C27" s="16">
        <f t="shared" si="8"/>
        <v>11.25</v>
      </c>
      <c r="D27" s="16">
        <v>6.55</v>
      </c>
      <c r="E27" s="23">
        <v>1.1000000000000001</v>
      </c>
      <c r="F27" s="16">
        <v>0.3</v>
      </c>
      <c r="G27" s="16"/>
      <c r="H27" s="24">
        <v>1.9</v>
      </c>
      <c r="I27" s="16">
        <v>1.4</v>
      </c>
      <c r="J27" s="16"/>
      <c r="K27" s="16">
        <v>4</v>
      </c>
      <c r="L27" s="16">
        <v>3.6</v>
      </c>
      <c r="M27" s="16">
        <v>0.4</v>
      </c>
      <c r="N27" s="25">
        <f>SUM(O27:P27)</f>
        <v>3.65</v>
      </c>
      <c r="O27" s="16"/>
      <c r="P27" s="26">
        <v>3.65</v>
      </c>
    </row>
    <row r="28" spans="1:16" x14ac:dyDescent="0.25">
      <c r="A28" s="14" t="s">
        <v>41</v>
      </c>
      <c r="B28" s="16">
        <f t="shared" si="7"/>
        <v>40.72</v>
      </c>
      <c r="C28" s="16">
        <f t="shared" si="8"/>
        <v>23.869999999999997</v>
      </c>
      <c r="D28" s="16">
        <v>1.63</v>
      </c>
      <c r="E28" s="23">
        <v>16.63</v>
      </c>
      <c r="F28" s="16">
        <v>0.45</v>
      </c>
      <c r="G28" s="16">
        <v>0.46</v>
      </c>
      <c r="H28" s="24">
        <v>4.7</v>
      </c>
      <c r="I28" s="16">
        <v>0</v>
      </c>
      <c r="J28" s="16"/>
      <c r="K28" s="16">
        <v>9.5</v>
      </c>
      <c r="L28" s="16">
        <v>9.5</v>
      </c>
      <c r="M28" s="16"/>
      <c r="N28" s="25">
        <f>SUM(O28:P28)</f>
        <v>7.35</v>
      </c>
      <c r="O28" s="16"/>
      <c r="P28" s="26">
        <v>7.35</v>
      </c>
    </row>
    <row r="29" spans="1:16" x14ac:dyDescent="0.25">
      <c r="A29" s="14" t="s">
        <v>42</v>
      </c>
      <c r="B29" s="16">
        <f t="shared" si="7"/>
        <v>13.808999999999999</v>
      </c>
      <c r="C29" s="16">
        <f t="shared" si="8"/>
        <v>9.7439999999999998</v>
      </c>
      <c r="D29" s="16">
        <v>2.1190000000000002</v>
      </c>
      <c r="E29" s="23">
        <v>6</v>
      </c>
      <c r="F29" s="16">
        <v>0.65</v>
      </c>
      <c r="G29" s="16">
        <v>4.4999999999999998E-2</v>
      </c>
      <c r="H29" s="24">
        <v>0.9</v>
      </c>
      <c r="I29" s="16">
        <v>0.03</v>
      </c>
      <c r="J29" s="16"/>
      <c r="K29" s="16">
        <v>1.9750000000000001</v>
      </c>
      <c r="L29" s="16">
        <v>1.925</v>
      </c>
      <c r="M29" s="16">
        <v>0.05</v>
      </c>
      <c r="N29" s="25">
        <f>SUM(O29:P29)</f>
        <v>2.09</v>
      </c>
      <c r="O29" s="16"/>
      <c r="P29" s="26">
        <v>2.09</v>
      </c>
    </row>
    <row r="30" spans="1:16" x14ac:dyDescent="0.25">
      <c r="A30" s="14" t="s">
        <v>43</v>
      </c>
      <c r="B30" s="16">
        <f t="shared" si="7"/>
        <v>13.872</v>
      </c>
      <c r="C30" s="16">
        <f t="shared" si="8"/>
        <v>7.4029999999999996</v>
      </c>
      <c r="D30" s="16">
        <v>1.603</v>
      </c>
      <c r="E30" s="23">
        <v>5</v>
      </c>
      <c r="F30" s="16">
        <v>0.2</v>
      </c>
      <c r="G30" s="16">
        <v>0</v>
      </c>
      <c r="H30" s="24">
        <v>0.5</v>
      </c>
      <c r="I30" s="16">
        <v>0.1</v>
      </c>
      <c r="J30" s="16"/>
      <c r="K30" s="16">
        <v>3.3889999999999998</v>
      </c>
      <c r="L30" s="16">
        <v>3.3889999999999998</v>
      </c>
      <c r="M30" s="16"/>
      <c r="N30" s="25">
        <f>SUM(O30:P30)</f>
        <v>3.08</v>
      </c>
      <c r="O30" s="16"/>
      <c r="P30" s="26">
        <v>3.08</v>
      </c>
    </row>
    <row r="31" spans="1:16" x14ac:dyDescent="0.25">
      <c r="A31" s="12" t="s">
        <v>44</v>
      </c>
      <c r="B31" s="20">
        <f>SUM(B32:B36)</f>
        <v>63.713499999999996</v>
      </c>
      <c r="C31" s="20">
        <f t="shared" ref="C31:M31" si="9">SUM(C32:C36)</f>
        <v>20.6435</v>
      </c>
      <c r="D31" s="20">
        <f t="shared" si="9"/>
        <v>1.9770000000000001</v>
      </c>
      <c r="E31" s="20">
        <f t="shared" si="9"/>
        <v>17.23</v>
      </c>
      <c r="F31" s="20">
        <f t="shared" si="9"/>
        <v>3.2599999999999997E-2</v>
      </c>
      <c r="G31" s="20">
        <f t="shared" si="9"/>
        <v>2.3900000000000001E-2</v>
      </c>
      <c r="H31" s="20">
        <f>SUM(H32:H36)</f>
        <v>1.3900000000000001</v>
      </c>
      <c r="I31" s="20">
        <f t="shared" si="9"/>
        <v>0</v>
      </c>
      <c r="J31" s="20">
        <f t="shared" si="9"/>
        <v>0</v>
      </c>
      <c r="K31" s="20">
        <f t="shared" si="9"/>
        <v>29.369999999999997</v>
      </c>
      <c r="L31" s="20">
        <f t="shared" si="9"/>
        <v>29.369999999999997</v>
      </c>
      <c r="M31" s="20">
        <f t="shared" si="9"/>
        <v>0</v>
      </c>
      <c r="N31" s="27">
        <f>SUM(N32:N36)</f>
        <v>13.7</v>
      </c>
      <c r="O31" s="20"/>
      <c r="P31" s="20">
        <v>13.7</v>
      </c>
    </row>
    <row r="32" spans="1:16" x14ac:dyDescent="0.25">
      <c r="A32" s="28" t="s">
        <v>45</v>
      </c>
      <c r="B32" s="16">
        <f t="shared" si="7"/>
        <v>45.499999999999993</v>
      </c>
      <c r="C32" s="16">
        <v>16.239999999999998</v>
      </c>
      <c r="D32" s="16">
        <v>1</v>
      </c>
      <c r="E32" s="24">
        <v>14</v>
      </c>
      <c r="F32" s="16"/>
      <c r="G32" s="16"/>
      <c r="H32" s="24">
        <v>1.25</v>
      </c>
      <c r="I32" s="16"/>
      <c r="J32" s="16"/>
      <c r="K32" s="16">
        <v>19.61</v>
      </c>
      <c r="L32" s="16">
        <v>19.61</v>
      </c>
      <c r="M32" s="16"/>
      <c r="N32" s="25">
        <v>9.65</v>
      </c>
      <c r="O32" s="16"/>
      <c r="P32" s="16">
        <v>9.65</v>
      </c>
    </row>
    <row r="33" spans="1:16" x14ac:dyDescent="0.25">
      <c r="A33" s="28" t="s">
        <v>46</v>
      </c>
      <c r="B33" s="16">
        <f t="shared" si="7"/>
        <v>3.28</v>
      </c>
      <c r="C33" s="16">
        <v>1.64</v>
      </c>
      <c r="D33" s="16">
        <v>0.35</v>
      </c>
      <c r="E33" s="24">
        <v>1.2</v>
      </c>
      <c r="F33" s="16"/>
      <c r="G33" s="16"/>
      <c r="H33" s="24">
        <v>0.09</v>
      </c>
      <c r="I33" s="16"/>
      <c r="J33" s="16"/>
      <c r="K33" s="16">
        <v>0.96</v>
      </c>
      <c r="L33" s="16">
        <v>0.96</v>
      </c>
      <c r="M33" s="16"/>
      <c r="N33" s="25">
        <v>0.68</v>
      </c>
      <c r="O33" s="16"/>
      <c r="P33" s="16">
        <v>0.68</v>
      </c>
    </row>
    <row r="34" spans="1:16" x14ac:dyDescent="0.25">
      <c r="A34" s="29" t="s">
        <v>47</v>
      </c>
      <c r="B34" s="16">
        <f t="shared" si="7"/>
        <v>3.8235000000000001</v>
      </c>
      <c r="C34" s="16">
        <f t="shared" si="8"/>
        <v>1.8335000000000001</v>
      </c>
      <c r="D34" s="16">
        <v>0.627</v>
      </c>
      <c r="E34" s="24">
        <v>1.1000000000000001</v>
      </c>
      <c r="F34" s="16">
        <v>3.2599999999999997E-2</v>
      </c>
      <c r="G34" s="16">
        <v>2.3900000000000001E-2</v>
      </c>
      <c r="H34" s="24">
        <v>0.05</v>
      </c>
      <c r="I34" s="16"/>
      <c r="J34" s="16"/>
      <c r="K34" s="16">
        <v>0.9</v>
      </c>
      <c r="L34" s="16">
        <v>0.9</v>
      </c>
      <c r="M34" s="16"/>
      <c r="N34" s="25">
        <v>1.0900000000000001</v>
      </c>
      <c r="O34" s="16"/>
      <c r="P34" s="16">
        <v>1.0900000000000001</v>
      </c>
    </row>
    <row r="35" spans="1:16" x14ac:dyDescent="0.25">
      <c r="A35" s="29" t="s">
        <v>48</v>
      </c>
      <c r="B35" s="16">
        <f t="shared" si="7"/>
        <v>7.41</v>
      </c>
      <c r="C35" s="16">
        <f t="shared" si="8"/>
        <v>0.93</v>
      </c>
      <c r="D35" s="16"/>
      <c r="E35" s="24">
        <v>0.93</v>
      </c>
      <c r="F35" s="16"/>
      <c r="G35" s="16"/>
      <c r="H35" s="24"/>
      <c r="I35" s="16"/>
      <c r="J35" s="16"/>
      <c r="K35" s="16">
        <v>4.2</v>
      </c>
      <c r="L35" s="16">
        <v>4.2</v>
      </c>
      <c r="M35" s="16"/>
      <c r="N35" s="25">
        <v>2.2799999999999998</v>
      </c>
      <c r="O35" s="16"/>
      <c r="P35" s="16">
        <v>2.2799999999999998</v>
      </c>
    </row>
    <row r="36" spans="1:16" ht="21.6" x14ac:dyDescent="0.25">
      <c r="A36" s="30" t="s">
        <v>49</v>
      </c>
      <c r="B36" s="16">
        <f t="shared" si="7"/>
        <v>3.7</v>
      </c>
      <c r="C36" s="16"/>
      <c r="D36" s="16"/>
      <c r="E36" s="24"/>
      <c r="F36" s="16"/>
      <c r="G36" s="16"/>
      <c r="H36" s="24"/>
      <c r="I36" s="16"/>
      <c r="J36" s="16"/>
      <c r="K36" s="16">
        <v>3.7</v>
      </c>
      <c r="L36" s="16">
        <v>3.7</v>
      </c>
      <c r="M36" s="16"/>
      <c r="N36" s="25"/>
      <c r="O36" s="16"/>
      <c r="P36" s="16"/>
    </row>
    <row r="37" spans="1:16" x14ac:dyDescent="0.25">
      <c r="A37" s="12" t="s">
        <v>50</v>
      </c>
      <c r="B37" s="20">
        <f t="shared" si="7"/>
        <v>63.745000000000005</v>
      </c>
      <c r="C37" s="20">
        <f t="shared" si="8"/>
        <v>22.882999999999999</v>
      </c>
      <c r="D37" s="20">
        <f>SUM(D38:D41)</f>
        <v>9.8529999999999998</v>
      </c>
      <c r="E37" s="31">
        <f>SUM(E38:E41)</f>
        <v>8.83</v>
      </c>
      <c r="F37" s="20">
        <v>0</v>
      </c>
      <c r="G37" s="20">
        <v>0.24</v>
      </c>
      <c r="H37" s="31">
        <v>3.96</v>
      </c>
      <c r="I37" s="20">
        <v>0</v>
      </c>
      <c r="J37" s="20">
        <v>3.11</v>
      </c>
      <c r="K37" s="20">
        <v>4.5520000000000005</v>
      </c>
      <c r="L37" s="20">
        <v>4.5520000000000005</v>
      </c>
      <c r="M37" s="20"/>
      <c r="N37" s="27">
        <f>SUM(N38:N41)</f>
        <v>33.200000000000003</v>
      </c>
      <c r="O37" s="20"/>
      <c r="P37" s="20">
        <v>33.200000000000003</v>
      </c>
    </row>
    <row r="38" spans="1:16" x14ac:dyDescent="0.25">
      <c r="A38" s="29" t="s">
        <v>51</v>
      </c>
      <c r="B38" s="16">
        <f t="shared" si="7"/>
        <v>6.3849999999999998</v>
      </c>
      <c r="C38" s="16">
        <f t="shared" si="8"/>
        <v>6.3E-2</v>
      </c>
      <c r="D38" s="16">
        <v>6.3E-2</v>
      </c>
      <c r="E38" s="24"/>
      <c r="F38" s="16"/>
      <c r="G38" s="16"/>
      <c r="H38" s="24"/>
      <c r="I38" s="16"/>
      <c r="J38" s="16">
        <v>0.39</v>
      </c>
      <c r="K38" s="16">
        <v>1.2E-2</v>
      </c>
      <c r="L38" s="16">
        <v>1.2E-2</v>
      </c>
      <c r="M38" s="16"/>
      <c r="N38" s="25">
        <v>5.92</v>
      </c>
      <c r="O38" s="16"/>
      <c r="P38" s="16">
        <v>5.92</v>
      </c>
    </row>
    <row r="39" spans="1:16" x14ac:dyDescent="0.25">
      <c r="A39" s="29" t="s">
        <v>52</v>
      </c>
      <c r="B39" s="16">
        <f t="shared" si="7"/>
        <v>16.759999999999998</v>
      </c>
      <c r="C39" s="16">
        <f t="shared" si="8"/>
        <v>6.9399999999999995</v>
      </c>
      <c r="D39" s="16">
        <v>4.66</v>
      </c>
      <c r="E39" s="24">
        <v>0.97</v>
      </c>
      <c r="F39" s="16"/>
      <c r="G39" s="16"/>
      <c r="H39" s="24">
        <v>1.31</v>
      </c>
      <c r="I39" s="16"/>
      <c r="J39" s="16">
        <v>0.27</v>
      </c>
      <c r="K39" s="32">
        <v>0.62</v>
      </c>
      <c r="L39" s="32">
        <v>0.62</v>
      </c>
      <c r="M39" s="32"/>
      <c r="N39" s="25">
        <v>8.93</v>
      </c>
      <c r="O39" s="32"/>
      <c r="P39" s="32">
        <v>8.93</v>
      </c>
    </row>
    <row r="40" spans="1:16" x14ac:dyDescent="0.25">
      <c r="A40" s="29" t="s">
        <v>53</v>
      </c>
      <c r="B40" s="16">
        <f t="shared" si="7"/>
        <v>7.3800000000000008</v>
      </c>
      <c r="C40" s="16">
        <f t="shared" si="8"/>
        <v>2.3899999999999997</v>
      </c>
      <c r="D40" s="16">
        <v>1.2</v>
      </c>
      <c r="E40" s="24">
        <v>0.51</v>
      </c>
      <c r="F40" s="16"/>
      <c r="G40" s="16">
        <v>0.2</v>
      </c>
      <c r="H40" s="24">
        <v>0.48</v>
      </c>
      <c r="I40" s="16"/>
      <c r="J40" s="16">
        <v>0.2</v>
      </c>
      <c r="K40" s="16">
        <v>0.22</v>
      </c>
      <c r="L40" s="16">
        <v>0.22</v>
      </c>
      <c r="M40" s="16"/>
      <c r="N40" s="25">
        <v>4.57</v>
      </c>
      <c r="O40" s="16"/>
      <c r="P40" s="16">
        <v>4.57</v>
      </c>
    </row>
    <row r="41" spans="1:16" x14ac:dyDescent="0.25">
      <c r="A41" s="29" t="s">
        <v>54</v>
      </c>
      <c r="B41" s="16">
        <f t="shared" si="7"/>
        <v>33.22</v>
      </c>
      <c r="C41" s="16">
        <f t="shared" si="8"/>
        <v>13.489999999999998</v>
      </c>
      <c r="D41" s="16">
        <v>3.93</v>
      </c>
      <c r="E41" s="24">
        <v>7.35</v>
      </c>
      <c r="F41" s="16"/>
      <c r="G41" s="16">
        <v>0.04</v>
      </c>
      <c r="H41" s="24">
        <v>2.17</v>
      </c>
      <c r="I41" s="16"/>
      <c r="J41" s="16">
        <v>2.25</v>
      </c>
      <c r="K41" s="16">
        <v>3.7</v>
      </c>
      <c r="L41" s="16">
        <v>3.7</v>
      </c>
      <c r="M41" s="16"/>
      <c r="N41" s="25">
        <v>13.78</v>
      </c>
      <c r="O41" s="16"/>
      <c r="P41" s="16">
        <v>13.78</v>
      </c>
    </row>
    <row r="42" spans="1:16" x14ac:dyDescent="0.25">
      <c r="A42" s="12" t="s">
        <v>55</v>
      </c>
      <c r="B42" s="20">
        <f t="shared" si="7"/>
        <v>0.91199999999999992</v>
      </c>
      <c r="C42" s="20">
        <f t="shared" si="8"/>
        <v>0.80499999999999994</v>
      </c>
      <c r="D42" s="20">
        <v>7.4999999999999997E-2</v>
      </c>
      <c r="E42" s="22">
        <v>0.5</v>
      </c>
      <c r="F42" s="20">
        <v>0</v>
      </c>
      <c r="G42" s="20">
        <v>0.01</v>
      </c>
      <c r="H42" s="22">
        <v>0.22</v>
      </c>
      <c r="I42" s="20"/>
      <c r="J42" s="20"/>
      <c r="K42" s="20">
        <v>6.7000000000000004E-2</v>
      </c>
      <c r="L42" s="20">
        <v>6.7000000000000004E-2</v>
      </c>
      <c r="M42" s="20"/>
      <c r="N42" s="27">
        <f>SUM(N43:N44)</f>
        <v>0.04</v>
      </c>
      <c r="O42" s="20"/>
      <c r="P42" s="20">
        <v>0.04</v>
      </c>
    </row>
    <row r="43" spans="1:16" x14ac:dyDescent="0.25">
      <c r="A43" s="33" t="s">
        <v>56</v>
      </c>
      <c r="B43" s="16">
        <f t="shared" si="7"/>
        <v>0.13</v>
      </c>
      <c r="C43" s="16">
        <f t="shared" si="8"/>
        <v>0.09</v>
      </c>
      <c r="D43" s="16"/>
      <c r="E43" s="17"/>
      <c r="F43" s="16"/>
      <c r="G43" s="16"/>
      <c r="H43" s="17">
        <v>0.09</v>
      </c>
      <c r="I43" s="16"/>
      <c r="J43" s="16"/>
      <c r="K43" s="16"/>
      <c r="L43" s="16"/>
      <c r="M43" s="16"/>
      <c r="N43" s="25">
        <v>0.04</v>
      </c>
      <c r="O43" s="16"/>
      <c r="P43" s="16">
        <v>0.04</v>
      </c>
    </row>
    <row r="44" spans="1:16" x14ac:dyDescent="0.25">
      <c r="A44" s="33" t="s">
        <v>57</v>
      </c>
      <c r="B44" s="16">
        <f t="shared" si="7"/>
        <v>0.72199999999999998</v>
      </c>
      <c r="C44" s="16">
        <f t="shared" si="8"/>
        <v>0.65500000000000003</v>
      </c>
      <c r="D44" s="16">
        <v>7.4999999999999997E-2</v>
      </c>
      <c r="E44" s="17">
        <v>0.5</v>
      </c>
      <c r="F44" s="16"/>
      <c r="G44" s="16">
        <v>0.01</v>
      </c>
      <c r="H44" s="17">
        <v>7.0000000000000007E-2</v>
      </c>
      <c r="I44" s="16"/>
      <c r="J44" s="16"/>
      <c r="K44" s="16">
        <v>6.7000000000000004E-2</v>
      </c>
      <c r="L44" s="16">
        <v>6.7000000000000004E-2</v>
      </c>
      <c r="M44" s="16"/>
      <c r="N44" s="25"/>
      <c r="O44" s="16"/>
      <c r="P44" s="16"/>
    </row>
    <row r="45" spans="1:16" x14ac:dyDescent="0.25">
      <c r="A45" s="12" t="s">
        <v>58</v>
      </c>
      <c r="B45" s="20">
        <f t="shared" si="7"/>
        <v>16.41</v>
      </c>
      <c r="C45" s="20">
        <f t="shared" si="8"/>
        <v>13.69</v>
      </c>
      <c r="D45" s="20">
        <v>0</v>
      </c>
      <c r="E45" s="31">
        <v>11.5</v>
      </c>
      <c r="F45" s="20"/>
      <c r="G45" s="20"/>
      <c r="H45" s="31">
        <v>2.19</v>
      </c>
      <c r="I45" s="20"/>
      <c r="J45" s="20"/>
      <c r="K45" s="20">
        <v>0.01</v>
      </c>
      <c r="L45" s="20">
        <v>0.01</v>
      </c>
      <c r="M45" s="20"/>
      <c r="N45" s="27">
        <f>SUM(N46:N48)</f>
        <v>2.71</v>
      </c>
      <c r="O45" s="20"/>
      <c r="P45" s="20">
        <v>2.71</v>
      </c>
    </row>
    <row r="46" spans="1:16" x14ac:dyDescent="0.25">
      <c r="A46" s="33" t="s">
        <v>59</v>
      </c>
      <c r="B46" s="16">
        <f t="shared" si="7"/>
        <v>4.92</v>
      </c>
      <c r="C46" s="16">
        <f t="shared" si="8"/>
        <v>3.82</v>
      </c>
      <c r="D46" s="16"/>
      <c r="E46" s="24">
        <v>3</v>
      </c>
      <c r="F46" s="16"/>
      <c r="G46" s="16"/>
      <c r="H46" s="24">
        <v>0.82</v>
      </c>
      <c r="I46" s="16"/>
      <c r="J46" s="16"/>
      <c r="K46" s="16"/>
      <c r="L46" s="16"/>
      <c r="M46" s="16"/>
      <c r="N46" s="25">
        <v>1.1000000000000001</v>
      </c>
      <c r="O46" s="16"/>
      <c r="P46" s="16">
        <v>1.1000000000000001</v>
      </c>
    </row>
    <row r="47" spans="1:16" x14ac:dyDescent="0.25">
      <c r="A47" s="33" t="s">
        <v>60</v>
      </c>
      <c r="B47" s="16">
        <f t="shared" si="7"/>
        <v>2.7199999999999998</v>
      </c>
      <c r="C47" s="16">
        <f t="shared" si="8"/>
        <v>2.3199999999999998</v>
      </c>
      <c r="D47" s="16"/>
      <c r="E47" s="24">
        <v>2</v>
      </c>
      <c r="F47" s="16"/>
      <c r="G47" s="16"/>
      <c r="H47" s="24">
        <v>0.32</v>
      </c>
      <c r="I47" s="16"/>
      <c r="J47" s="16"/>
      <c r="K47" s="16"/>
      <c r="L47" s="16"/>
      <c r="M47" s="16"/>
      <c r="N47" s="25">
        <v>0.4</v>
      </c>
      <c r="O47" s="16"/>
      <c r="P47" s="16">
        <v>0.4</v>
      </c>
    </row>
    <row r="48" spans="1:16" x14ac:dyDescent="0.25">
      <c r="A48" s="33" t="s">
        <v>61</v>
      </c>
      <c r="B48" s="16">
        <f t="shared" si="7"/>
        <v>8.76</v>
      </c>
      <c r="C48" s="16">
        <f t="shared" si="8"/>
        <v>7.55</v>
      </c>
      <c r="D48" s="16"/>
      <c r="E48" s="24">
        <v>6.5</v>
      </c>
      <c r="F48" s="16"/>
      <c r="G48" s="16"/>
      <c r="H48" s="24">
        <v>1.05</v>
      </c>
      <c r="I48" s="16"/>
      <c r="J48" s="16"/>
      <c r="K48" s="16"/>
      <c r="L48" s="16"/>
      <c r="M48" s="16"/>
      <c r="N48" s="25">
        <v>1.21</v>
      </c>
      <c r="O48" s="16"/>
      <c r="P48" s="16">
        <v>1.21</v>
      </c>
    </row>
    <row r="49" spans="1:16" x14ac:dyDescent="0.25">
      <c r="A49" s="34" t="s">
        <v>62</v>
      </c>
      <c r="B49" s="20">
        <f t="shared" si="7"/>
        <v>27.912000000000003</v>
      </c>
      <c r="C49" s="20">
        <f t="shared" si="8"/>
        <v>8.07</v>
      </c>
      <c r="D49" s="20">
        <v>0.05</v>
      </c>
      <c r="E49" s="31">
        <v>8.02</v>
      </c>
      <c r="F49" s="20"/>
      <c r="G49" s="20"/>
      <c r="H49" s="20"/>
      <c r="I49" s="20"/>
      <c r="J49" s="20"/>
      <c r="K49" s="20">
        <v>16.542000000000002</v>
      </c>
      <c r="L49" s="20">
        <v>16.542000000000002</v>
      </c>
      <c r="M49" s="20"/>
      <c r="N49" s="27">
        <v>3.3</v>
      </c>
      <c r="O49" s="20"/>
      <c r="P49" s="20">
        <v>3.3</v>
      </c>
    </row>
    <row r="50" spans="1:16" x14ac:dyDescent="0.25">
      <c r="A50" s="35" t="s">
        <v>63</v>
      </c>
      <c r="B50" s="20">
        <f t="shared" si="7"/>
        <v>11.64</v>
      </c>
      <c r="C50" s="20"/>
      <c r="D50" s="20"/>
      <c r="E50" s="20"/>
      <c r="F50" s="20"/>
      <c r="G50" s="20"/>
      <c r="H50" s="20"/>
      <c r="I50" s="20"/>
      <c r="J50" s="20"/>
      <c r="K50" s="20">
        <v>11.64</v>
      </c>
      <c r="L50" s="20">
        <v>11.64</v>
      </c>
      <c r="M50" s="20"/>
      <c r="N50" s="36"/>
      <c r="O50" s="20"/>
      <c r="P50" s="20"/>
    </row>
  </sheetData>
  <mergeCells count="12">
    <mergeCell ref="B23:B24"/>
    <mergeCell ref="C23:I23"/>
    <mergeCell ref="J23:J24"/>
    <mergeCell ref="K23:M23"/>
    <mergeCell ref="N23:P23"/>
    <mergeCell ref="A1:P1"/>
    <mergeCell ref="A2:P2"/>
    <mergeCell ref="B3:B4"/>
    <mergeCell ref="C3:I3"/>
    <mergeCell ref="J3:J4"/>
    <mergeCell ref="K3:M3"/>
    <mergeCell ref="N3:P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2021-08-25T08:43:44Z</dcterms:created>
  <dcterms:modified xsi:type="dcterms:W3CDTF">2021-08-25T08:43:54Z</dcterms:modified>
</cp:coreProperties>
</file>