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<sst xmlns="http://schemas.openxmlformats.org/spreadsheetml/2006/main" count="86" uniqueCount="64">
  <si>
    <t>2016年全省粮油作物播种面积统计表</t>
  </si>
  <si>
    <t xml:space="preserve">                                                      单位：万亩</t>
  </si>
  <si>
    <t xml:space="preserve">   作物                           </t>
  </si>
  <si>
    <t>合计</t>
  </si>
  <si>
    <t>一、粮食作物</t>
  </si>
  <si>
    <t>二、  藜麦</t>
  </si>
  <si>
    <t>三、油料作物</t>
  </si>
  <si>
    <t>四、其它作物</t>
  </si>
  <si>
    <t>地区</t>
  </si>
  <si>
    <t>小计</t>
  </si>
  <si>
    <t>1、      小麦</t>
  </si>
  <si>
    <t>2、      青稞</t>
  </si>
  <si>
    <t>3、      蚕豆</t>
  </si>
  <si>
    <t>4、      豌豆</t>
  </si>
  <si>
    <t>5、      马铃薯</t>
  </si>
  <si>
    <t>6、       玉米</t>
  </si>
  <si>
    <t>1、     油菜</t>
  </si>
  <si>
    <t>2、      胡麻</t>
  </si>
  <si>
    <t>1、       绿肥</t>
  </si>
  <si>
    <t>2、       其它</t>
  </si>
  <si>
    <t>全  省</t>
  </si>
  <si>
    <t>西宁市</t>
  </si>
  <si>
    <t>大通县</t>
  </si>
  <si>
    <t>湟中县</t>
  </si>
  <si>
    <t>湟源县</t>
  </si>
  <si>
    <t>城中区</t>
  </si>
  <si>
    <t>城北区</t>
  </si>
  <si>
    <t>城东区</t>
  </si>
  <si>
    <t>海东市</t>
  </si>
  <si>
    <t>民和县</t>
  </si>
  <si>
    <t>乐都县</t>
  </si>
  <si>
    <t>平安县</t>
  </si>
  <si>
    <t>互助县</t>
  </si>
  <si>
    <t>循化县</t>
  </si>
  <si>
    <t>化隆县</t>
  </si>
  <si>
    <t>黄南州</t>
  </si>
  <si>
    <t>尖扎县</t>
  </si>
  <si>
    <t>同仁县</t>
  </si>
  <si>
    <t>海南州</t>
  </si>
  <si>
    <t>共和县</t>
  </si>
  <si>
    <t>贵德县</t>
  </si>
  <si>
    <t>贵南县</t>
  </si>
  <si>
    <t>同德县</t>
  </si>
  <si>
    <t>兴海县</t>
  </si>
  <si>
    <t>海北州</t>
  </si>
  <si>
    <t>门源县</t>
  </si>
  <si>
    <t>祁连县</t>
  </si>
  <si>
    <t>海晏县</t>
  </si>
  <si>
    <t>刚察县</t>
  </si>
  <si>
    <t>青海湖农场</t>
  </si>
  <si>
    <t>海西州</t>
  </si>
  <si>
    <t>格尔木</t>
  </si>
  <si>
    <t>德令哈</t>
  </si>
  <si>
    <t>乌兰</t>
  </si>
  <si>
    <t>都兰</t>
  </si>
  <si>
    <t>果洛州</t>
  </si>
  <si>
    <t>玛沁县</t>
  </si>
  <si>
    <t>班玛县</t>
  </si>
  <si>
    <t>玉树州</t>
  </si>
  <si>
    <t>玉树市</t>
  </si>
  <si>
    <t>称多县</t>
  </si>
  <si>
    <t>囊谦县</t>
  </si>
  <si>
    <t>三江集团</t>
  </si>
  <si>
    <t>监狱局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</si>
</sst>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14">
      <c r="A3" s="1" t="s">
        <v>2</v>
      </c>
      <c r="B3" s="1" t="s">
        <v>3</v>
      </c>
      <c r="C3" s="1" t="s">
        <v>4</v>
      </c>
      <c r="D3" s="1"/>
      <c r="E3" s="1"/>
      <c r="F3" s="1"/>
      <c r="G3" s="1"/>
      <c r="H3" s="1"/>
      <c r="I3" s="1"/>
      <c r="J3" s="1" t="s">
        <v>5</v>
      </c>
      <c r="K3" s="1" t="s">
        <v>6</v>
      </c>
      <c r="L3" s="1"/>
      <c r="M3" s="1"/>
      <c r="N3" s="1" t="s">
        <v>7</v>
      </c>
    </row>
    <row r="4" s="1" customFormat="1" spans="1:16">
      <c r="A4" s="1" t="s">
        <v>8</v>
      </c>
      <c r="B4" s="1"/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/>
      <c r="K4" s="1" t="s">
        <v>9</v>
      </c>
      <c r="L4" s="1" t="s">
        <v>16</v>
      </c>
      <c r="M4" s="1" t="s">
        <v>17</v>
      </c>
      <c r="N4" s="1" t="s">
        <v>9</v>
      </c>
      <c r="O4" s="1" t="s">
        <v>18</v>
      </c>
      <c r="P4" s="1" t="s">
        <v>19</v>
      </c>
    </row>
    <row r="5" s="1" customFormat="1" spans="1:16">
      <c r="A5" s="1" t="s">
        <v>20</v>
      </c>
      <c r="B5" s="1">
        <f>C5+J5+K5+N5</f>
        <v>835.00206</v>
      </c>
      <c r="C5" s="1">
        <f t="shared" ref="C5:C12" si="0">SUM(D5:I5)</f>
        <v>434.6916</v>
      </c>
      <c r="D5" s="1">
        <v>124.1136</v>
      </c>
      <c r="E5" s="1">
        <v>89.818</v>
      </c>
      <c r="F5" s="1">
        <v>27.89</v>
      </c>
      <c r="G5" s="1">
        <v>6.09</v>
      </c>
      <c r="H5" s="1">
        <v>138.88</v>
      </c>
      <c r="I5" s="1">
        <v>47.9</v>
      </c>
      <c r="J5" s="1">
        <v>1.9</v>
      </c>
      <c r="K5" s="1">
        <f>SUM(L5:M5)</f>
        <v>231.0503</v>
      </c>
      <c r="L5" s="1">
        <f>L6+L13+L20+L25+L31+L37+L42+L45+L49+L50</f>
        <v>228.1893</v>
      </c>
      <c r="M5" s="1">
        <v>2.861</v>
      </c>
      <c r="N5" s="1">
        <f t="shared" ref="N5:N22" si="1">SUM(O5:P5)</f>
        <v>167.36016</v>
      </c>
      <c r="O5" s="1">
        <v>5</v>
      </c>
      <c r="P5" s="1">
        <v>162.36016</v>
      </c>
    </row>
    <row r="6" s="1" customFormat="1" spans="1:16">
      <c r="A6" s="1" t="s">
        <v>21</v>
      </c>
      <c r="B6" s="1">
        <f t="shared" ref="B6:B12" si="2">C6+K6+N6</f>
        <v>179.04156</v>
      </c>
      <c r="C6" s="1">
        <f t="shared" si="0"/>
        <v>85.0866</v>
      </c>
      <c r="D6" s="1">
        <f>SUM(D7:D12)</f>
        <v>43.3586</v>
      </c>
      <c r="E6" s="1">
        <f>SUM(E7:E12)</f>
        <v>1.578</v>
      </c>
      <c r="F6" s="1">
        <v>11.71</v>
      </c>
      <c r="G6" s="1">
        <v>0.1</v>
      </c>
      <c r="H6" s="1">
        <v>28.34</v>
      </c>
      <c r="I6" s="1"/>
      <c r="J6" s="1"/>
      <c r="K6" s="1">
        <f>L6+M6</f>
        <v>50.9233</v>
      </c>
      <c r="L6" s="1">
        <v>50.8223</v>
      </c>
      <c r="M6" s="1">
        <v>0.101</v>
      </c>
      <c r="N6" s="1">
        <f t="shared" si="1"/>
        <v>43.03166</v>
      </c>
      <c r="P6" s="1">
        <v>43.03166</v>
      </c>
    </row>
    <row r="7" s="1" customFormat="1" spans="1:16">
      <c r="A7" s="1" t="s">
        <v>22</v>
      </c>
      <c r="B7" s="1">
        <f t="shared" si="2"/>
        <v>70.22</v>
      </c>
      <c r="C7" s="1">
        <f t="shared" si="0"/>
        <v>30.93</v>
      </c>
      <c r="D7" s="1">
        <v>18.95</v>
      </c>
      <c r="E7" s="1">
        <v>0.1</v>
      </c>
      <c r="F7" s="1">
        <v>1.86</v>
      </c>
      <c r="G7" s="1"/>
      <c r="H7" s="1">
        <v>10.02</v>
      </c>
      <c r="I7" s="1"/>
      <c r="J7" s="1"/>
      <c r="K7" s="1">
        <v>25.2</v>
      </c>
      <c r="L7" s="1">
        <v>25.2</v>
      </c>
      <c r="M7" s="1"/>
      <c r="N7" s="1">
        <f t="shared" si="1"/>
        <v>14.09</v>
      </c>
      <c r="P7" s="1">
        <v>14.09</v>
      </c>
    </row>
    <row r="8" s="1" customFormat="1" spans="1:16">
      <c r="A8" s="1" t="s">
        <v>23</v>
      </c>
      <c r="B8" s="1">
        <f t="shared" si="2"/>
        <v>81.33</v>
      </c>
      <c r="C8" s="1">
        <f t="shared" si="0"/>
        <v>43.08</v>
      </c>
      <c r="D8" s="1">
        <v>19.86</v>
      </c>
      <c r="E8" s="1">
        <v>0.07</v>
      </c>
      <c r="F8" s="1">
        <v>7.73</v>
      </c>
      <c r="G8" s="1">
        <v>0.1</v>
      </c>
      <c r="H8" s="1">
        <v>15.32</v>
      </c>
      <c r="I8" s="1"/>
      <c r="J8" s="1"/>
      <c r="K8" s="1">
        <v>20.18</v>
      </c>
      <c r="L8" s="1">
        <v>20.1</v>
      </c>
      <c r="M8" s="1">
        <v>0.08</v>
      </c>
      <c r="N8" s="1">
        <f t="shared" si="1"/>
        <v>18.07</v>
      </c>
      <c r="P8" s="1">
        <v>18.07</v>
      </c>
    </row>
    <row r="9" s="1" customFormat="1" spans="1:16">
      <c r="A9" s="1" t="s">
        <v>24</v>
      </c>
      <c r="B9" s="1">
        <f t="shared" si="2"/>
        <v>23.22</v>
      </c>
      <c r="C9" s="1">
        <f t="shared" si="0"/>
        <v>9.9</v>
      </c>
      <c r="D9" s="1">
        <v>3.5</v>
      </c>
      <c r="E9" s="1">
        <v>1.4</v>
      </c>
      <c r="F9" s="1">
        <v>2</v>
      </c>
      <c r="G9" s="1"/>
      <c r="H9" s="1">
        <v>3</v>
      </c>
      <c r="I9" s="1"/>
      <c r="J9" s="1"/>
      <c r="K9" s="1">
        <v>4.6</v>
      </c>
      <c r="L9" s="1">
        <v>4.6</v>
      </c>
      <c r="M9" s="1"/>
      <c r="N9" s="1">
        <f t="shared" si="1"/>
        <v>8.72</v>
      </c>
      <c r="P9" s="1">
        <v>8.72</v>
      </c>
    </row>
    <row r="10" s="1" customFormat="1" spans="1:16">
      <c r="A10" s="1" t="s">
        <v>25</v>
      </c>
      <c r="B10" s="1">
        <f t="shared" si="2"/>
        <v>3.0578</v>
      </c>
      <c r="C10" s="1">
        <f t="shared" si="0"/>
        <v>0.7664</v>
      </c>
      <c r="D10" s="1">
        <v>0.6384</v>
      </c>
      <c r="E10" s="1">
        <v>0.008</v>
      </c>
      <c r="F10" s="1">
        <v>0.12</v>
      </c>
      <c r="G10" s="1"/>
      <c r="H10" s="1"/>
      <c r="I10" s="1"/>
      <c r="J10" s="1"/>
      <c r="K10" s="1">
        <v>0.6294</v>
      </c>
      <c r="L10" s="1">
        <v>0.6084</v>
      </c>
      <c r="M10" s="1">
        <v>0.021</v>
      </c>
      <c r="N10" s="1">
        <f t="shared" si="1"/>
        <v>1.662</v>
      </c>
      <c r="P10" s="1">
        <v>1.662</v>
      </c>
    </row>
    <row r="11" s="1" customFormat="1" spans="1:16">
      <c r="A11" s="1" t="s">
        <v>26</v>
      </c>
      <c r="B11" s="1">
        <f t="shared" si="2"/>
        <v>1.0437</v>
      </c>
      <c r="C11" s="1">
        <f t="shared" si="0"/>
        <v>0.3002</v>
      </c>
      <c r="D11" s="1">
        <v>0.3002</v>
      </c>
      <c r="E11" s="1"/>
      <c r="F11" s="1"/>
      <c r="G11" s="1"/>
      <c r="H11" s="1"/>
      <c r="I11" s="1"/>
      <c r="J11" s="1"/>
      <c r="K11" s="1">
        <v>0.2689</v>
      </c>
      <c r="L11" s="1">
        <v>0.2689</v>
      </c>
      <c r="M11" s="1"/>
      <c r="N11" s="1">
        <f t="shared" si="1"/>
        <v>0.4746</v>
      </c>
      <c r="P11" s="1">
        <v>0.4746</v>
      </c>
    </row>
    <row r="12" s="1" customFormat="1" spans="1:16">
      <c r="A12" s="1" t="s">
        <v>27</v>
      </c>
      <c r="B12" s="1">
        <f t="shared" si="2"/>
        <v>0.165</v>
      </c>
      <c r="C12" s="1">
        <f t="shared" si="0"/>
        <v>0.11</v>
      </c>
      <c r="D12" s="1">
        <v>0.11</v>
      </c>
      <c r="E12" s="1"/>
      <c r="F12" s="1"/>
      <c r="G12" s="1"/>
      <c r="H12" s="1"/>
      <c r="I12" s="1"/>
      <c r="J12" s="1"/>
      <c r="K12" s="1">
        <v>0.045</v>
      </c>
      <c r="L12" s="1">
        <v>0.045</v>
      </c>
      <c r="M12" s="1"/>
      <c r="N12" s="1">
        <f t="shared" si="1"/>
        <v>0.01</v>
      </c>
      <c r="P12" s="1">
        <v>0.01</v>
      </c>
    </row>
    <row r="13" s="1" customFormat="1" spans="1:16">
      <c r="A13" s="1" t="s">
        <v>28</v>
      </c>
      <c r="B13" s="1">
        <v>326.89</v>
      </c>
      <c r="C13" s="1">
        <v>194.19</v>
      </c>
      <c r="D13" s="1">
        <f>SUM(D14:D19)</f>
        <v>47.12</v>
      </c>
      <c r="E13" s="1">
        <f>SUM(E14:E19)</f>
        <v>1.7</v>
      </c>
      <c r="F13" s="1">
        <v>13.57</v>
      </c>
      <c r="G13" s="1">
        <v>3.22</v>
      </c>
      <c r="H13" s="1">
        <v>83.14</v>
      </c>
      <c r="I13" s="1">
        <v>45.44</v>
      </c>
      <c r="J13" s="1"/>
      <c r="K13" s="1">
        <v>86.5</v>
      </c>
      <c r="L13" s="1">
        <v>84.21</v>
      </c>
      <c r="M13" s="1">
        <v>2.29</v>
      </c>
      <c r="N13" s="1">
        <f t="shared" si="1"/>
        <v>46.2</v>
      </c>
      <c r="O13" s="1">
        <v>2.4</v>
      </c>
      <c r="P13" s="1">
        <v>43.8</v>
      </c>
    </row>
    <row r="14" s="1" customFormat="1" spans="1:16">
      <c r="A14" s="1" t="s">
        <v>29</v>
      </c>
      <c r="B14" s="1">
        <v>69.57</v>
      </c>
      <c r="C14" s="1">
        <v>56.49</v>
      </c>
      <c r="D14" s="1">
        <v>5.52</v>
      </c>
      <c r="E14" s="1"/>
      <c r="F14" s="1"/>
      <c r="G14" s="1"/>
      <c r="H14" s="1">
        <v>10.05</v>
      </c>
      <c r="I14" s="1">
        <v>40.92</v>
      </c>
      <c r="J14" s="1"/>
      <c r="K14" s="1">
        <v>6.07</v>
      </c>
      <c r="L14" s="1">
        <v>4.56</v>
      </c>
      <c r="M14" s="1">
        <v>1.51</v>
      </c>
      <c r="N14" s="1">
        <f t="shared" si="1"/>
        <v>7.01</v>
      </c>
      <c r="P14" s="1">
        <v>7.01</v>
      </c>
    </row>
    <row r="15" s="1" customFormat="1" spans="1:16">
      <c r="A15" s="1" t="s">
        <v>30</v>
      </c>
      <c r="B15" s="1">
        <v>42.62</v>
      </c>
      <c r="C15" s="1">
        <v>24.64</v>
      </c>
      <c r="D15" s="1">
        <v>1.5</v>
      </c>
      <c r="E15" s="1">
        <v>0.1</v>
      </c>
      <c r="F15" s="1">
        <v>2.5</v>
      </c>
      <c r="G15" s="1"/>
      <c r="H15" s="1">
        <v>19.52</v>
      </c>
      <c r="I15" s="1">
        <v>1.02</v>
      </c>
      <c r="J15" s="1"/>
      <c r="K15" s="1">
        <v>4</v>
      </c>
      <c r="L15" s="1">
        <v>4</v>
      </c>
      <c r="M15" s="1"/>
      <c r="N15" s="1">
        <f t="shared" si="1"/>
        <v>13.98</v>
      </c>
      <c r="P15" s="1">
        <v>13.98</v>
      </c>
    </row>
    <row r="16" s="1" customFormat="1" spans="1:16">
      <c r="A16" s="1" t="s">
        <v>31</v>
      </c>
      <c r="B16" s="1">
        <v>29.75</v>
      </c>
      <c r="C16" s="1">
        <v>15.36</v>
      </c>
      <c r="D16" s="1">
        <v>6.1</v>
      </c>
      <c r="E16" s="1"/>
      <c r="F16" s="1">
        <v>1.26</v>
      </c>
      <c r="G16" s="1"/>
      <c r="H16" s="1">
        <v>8</v>
      </c>
      <c r="I16" s="1"/>
      <c r="J16" s="1"/>
      <c r="K16" s="1">
        <v>7.28</v>
      </c>
      <c r="L16" s="1">
        <v>7.2</v>
      </c>
      <c r="M16" s="1">
        <v>0.08</v>
      </c>
      <c r="N16" s="1">
        <f t="shared" si="1"/>
        <v>7.11</v>
      </c>
      <c r="P16" s="1">
        <v>7.11</v>
      </c>
    </row>
    <row r="17" s="1" customFormat="1" spans="1:16">
      <c r="A17" s="1" t="s">
        <v>32</v>
      </c>
      <c r="B17" s="1">
        <v>105.9</v>
      </c>
      <c r="C17" s="1">
        <v>58.9</v>
      </c>
      <c r="D17" s="1">
        <v>17</v>
      </c>
      <c r="E17" s="1">
        <v>0.5</v>
      </c>
      <c r="F17" s="1">
        <v>8.61</v>
      </c>
      <c r="G17" s="1">
        <v>0.39</v>
      </c>
      <c r="H17" s="1">
        <v>31.4</v>
      </c>
      <c r="I17" s="1">
        <v>1</v>
      </c>
      <c r="J17" s="1"/>
      <c r="K17" s="1">
        <v>37</v>
      </c>
      <c r="L17" s="1">
        <v>37</v>
      </c>
      <c r="M17" s="1"/>
      <c r="N17" s="1">
        <f t="shared" si="1"/>
        <v>10</v>
      </c>
      <c r="P17" s="1">
        <v>10</v>
      </c>
    </row>
    <row r="18" s="1" customFormat="1" spans="1:16">
      <c r="A18" s="1" t="s">
        <v>33</v>
      </c>
      <c r="B18" s="1">
        <v>21.4</v>
      </c>
      <c r="C18" s="1">
        <v>12.6</v>
      </c>
      <c r="D18" s="1">
        <v>6</v>
      </c>
      <c r="E18" s="1">
        <v>0.1</v>
      </c>
      <c r="F18" s="1">
        <v>1</v>
      </c>
      <c r="G18" s="1">
        <v>0.1</v>
      </c>
      <c r="H18" s="1">
        <v>4.4</v>
      </c>
      <c r="I18" s="1">
        <v>1</v>
      </c>
      <c r="J18" s="1"/>
      <c r="K18" s="1">
        <v>6.1</v>
      </c>
      <c r="L18" s="1">
        <v>5.8</v>
      </c>
      <c r="M18" s="1">
        <v>0.3</v>
      </c>
      <c r="N18" s="1">
        <f t="shared" si="1"/>
        <v>2.7</v>
      </c>
      <c r="P18" s="1">
        <v>2.7</v>
      </c>
    </row>
    <row r="19" s="1" customFormat="1" spans="1:16">
      <c r="A19" s="1" t="s">
        <v>34</v>
      </c>
      <c r="B19" s="1">
        <v>57.65</v>
      </c>
      <c r="C19" s="1">
        <v>26.2</v>
      </c>
      <c r="D19" s="1">
        <v>11</v>
      </c>
      <c r="E19" s="1">
        <v>1</v>
      </c>
      <c r="F19" s="1">
        <v>0.2</v>
      </c>
      <c r="G19" s="1">
        <v>2.73</v>
      </c>
      <c r="H19" s="1">
        <v>9.77</v>
      </c>
      <c r="I19" s="1">
        <v>1.5</v>
      </c>
      <c r="J19" s="1"/>
      <c r="K19" s="1">
        <v>26.05</v>
      </c>
      <c r="L19" s="1">
        <v>25.65</v>
      </c>
      <c r="M19" s="1">
        <v>0.4</v>
      </c>
      <c r="N19" s="1">
        <f t="shared" si="1"/>
        <v>5.4</v>
      </c>
      <c r="O19" s="1">
        <v>2.4</v>
      </c>
      <c r="P19" s="1">
        <v>3</v>
      </c>
    </row>
    <row r="20" s="1" customFormat="1" spans="1:16">
      <c r="A20" s="1" t="s">
        <v>35</v>
      </c>
      <c r="B20" s="1">
        <v>18.17</v>
      </c>
      <c r="C20" s="1">
        <v>11.9</v>
      </c>
      <c r="D20" s="1">
        <f>SUM(D21:D22)</f>
        <v>6.4</v>
      </c>
      <c r="E20" s="1">
        <f>SUM(E21:E22)</f>
        <v>1.9</v>
      </c>
      <c r="G20" s="1">
        <v>0.84</v>
      </c>
      <c r="H20" s="1">
        <v>2.4</v>
      </c>
      <c r="I20" s="1">
        <v>0.36</v>
      </c>
      <c r="J20" s="1"/>
      <c r="K20" s="1">
        <v>2.7</v>
      </c>
      <c r="L20" s="1">
        <v>2.5</v>
      </c>
      <c r="M20" s="1">
        <v>0.2</v>
      </c>
      <c r="N20" s="1">
        <f t="shared" si="1"/>
        <v>3.57</v>
      </c>
      <c r="O20" s="1">
        <v>1.51</v>
      </c>
      <c r="P20" s="1">
        <v>2.06</v>
      </c>
    </row>
    <row r="21" s="1" customFormat="1" spans="1:16">
      <c r="A21" s="1" t="s">
        <v>36</v>
      </c>
      <c r="B21" s="1">
        <v>7.33</v>
      </c>
      <c r="C21" s="1">
        <v>5</v>
      </c>
      <c r="D21" s="1">
        <v>3.2</v>
      </c>
      <c r="E21" s="1">
        <v>0.1</v>
      </c>
      <c r="F21" s="1"/>
      <c r="G21" s="1">
        <v>0.6</v>
      </c>
      <c r="H21" s="1">
        <v>0.9</v>
      </c>
      <c r="I21" s="1">
        <v>0.2</v>
      </c>
      <c r="J21" s="1"/>
      <c r="K21" s="1">
        <v>0.6</v>
      </c>
      <c r="L21" s="1">
        <v>0.5</v>
      </c>
      <c r="M21" s="1">
        <v>0.1</v>
      </c>
      <c r="N21" s="1">
        <f t="shared" si="1"/>
        <v>1.73</v>
      </c>
      <c r="O21" s="1">
        <v>0.91</v>
      </c>
      <c r="P21" s="1">
        <v>0.82</v>
      </c>
    </row>
    <row r="22" s="1" customFormat="1" spans="1:16">
      <c r="A22" s="1" t="s">
        <v>37</v>
      </c>
      <c r="B22" s="1">
        <v>10.84</v>
      </c>
      <c r="C22" s="1">
        <v>6.9</v>
      </c>
      <c r="D22" s="1">
        <v>3.2</v>
      </c>
      <c r="E22" s="1">
        <v>1.8</v>
      </c>
      <c r="F22" s="1"/>
      <c r="G22" s="1">
        <v>0.24</v>
      </c>
      <c r="H22" s="1">
        <v>1.5</v>
      </c>
      <c r="I22" s="1">
        <v>0.16</v>
      </c>
      <c r="J22" s="1"/>
      <c r="K22" s="1">
        <v>2.1</v>
      </c>
      <c r="L22" s="1">
        <v>2</v>
      </c>
      <c r="M22" s="1">
        <v>0.1</v>
      </c>
      <c r="N22" s="1">
        <f t="shared" si="1"/>
        <v>1.84</v>
      </c>
      <c r="O22" s="1">
        <v>0.6</v>
      </c>
      <c r="P22" s="1">
        <v>1.24</v>
      </c>
    </row>
    <row r="23" s="1" customFormat="1" spans="1:14">
      <c r="A23" s="1" t="s">
        <v>2</v>
      </c>
      <c r="B23" s="1" t="s">
        <v>3</v>
      </c>
      <c r="C23" s="1" t="s">
        <v>4</v>
      </c>
      <c r="D23" s="1"/>
      <c r="E23" s="1"/>
      <c r="F23" s="1"/>
      <c r="G23" s="1"/>
      <c r="H23" s="1"/>
      <c r="I23" s="1"/>
      <c r="J23" s="1" t="s">
        <v>5</v>
      </c>
      <c r="K23" s="1" t="s">
        <v>6</v>
      </c>
      <c r="L23" s="1"/>
      <c r="M23" s="1"/>
      <c r="N23" s="1" t="s">
        <v>7</v>
      </c>
    </row>
    <row r="24" s="1" customFormat="1" spans="1:16">
      <c r="A24" s="1" t="s">
        <v>8</v>
      </c>
      <c r="B24" s="1"/>
      <c r="C24" s="1" t="s">
        <v>9</v>
      </c>
      <c r="D24" s="1" t="s">
        <v>10</v>
      </c>
      <c r="E24" s="1" t="s">
        <v>11</v>
      </c>
      <c r="F24" s="1" t="s">
        <v>12</v>
      </c>
      <c r="G24" s="1" t="s">
        <v>13</v>
      </c>
      <c r="H24" s="1" t="s">
        <v>14</v>
      </c>
      <c r="I24" s="1" t="s">
        <v>15</v>
      </c>
      <c r="J24" s="1"/>
      <c r="K24" s="1" t="s">
        <v>9</v>
      </c>
      <c r="L24" s="1" t="s">
        <v>16</v>
      </c>
      <c r="M24" s="1" t="s">
        <v>17</v>
      </c>
      <c r="N24" s="1" t="s">
        <v>9</v>
      </c>
      <c r="O24" s="1" t="s">
        <v>18</v>
      </c>
      <c r="P24" s="1" t="s">
        <v>19</v>
      </c>
    </row>
    <row r="25" s="1" customFormat="1" spans="1:16">
      <c r="A25" s="1" t="s">
        <v>38</v>
      </c>
      <c r="B25" s="1">
        <f t="shared" ref="B25:B30" si="3">C25+K25+N25</f>
        <v>130.83</v>
      </c>
      <c r="C25" s="1">
        <v>76.77</v>
      </c>
      <c r="D25" s="1">
        <v>15.23</v>
      </c>
      <c r="E25" s="1">
        <v>39.95</v>
      </c>
      <c r="F25" s="1">
        <v>2.57</v>
      </c>
      <c r="G25" s="1">
        <v>0.99</v>
      </c>
      <c r="H25" s="1">
        <v>15.93</v>
      </c>
      <c r="I25" s="1">
        <v>2.1</v>
      </c>
      <c r="J25" s="1"/>
      <c r="K25" s="1">
        <v>31.9</v>
      </c>
      <c r="L25" s="1">
        <v>31.63</v>
      </c>
      <c r="M25" s="1">
        <v>0.27</v>
      </c>
      <c r="N25" s="1">
        <f t="shared" ref="N25:N49" si="4">SUM(O25:P25)</f>
        <v>22.16</v>
      </c>
      <c r="O25" s="1">
        <v>1.09</v>
      </c>
      <c r="P25" s="1">
        <v>21.07</v>
      </c>
    </row>
    <row r="26" s="1" customFormat="1" spans="1:16">
      <c r="A26" s="1" t="s">
        <v>39</v>
      </c>
      <c r="B26" s="1">
        <f t="shared" si="3"/>
        <v>41.43</v>
      </c>
      <c r="C26" s="1">
        <v>22.49</v>
      </c>
      <c r="D26" s="1">
        <v>4.1</v>
      </c>
      <c r="E26" s="1">
        <v>10.92</v>
      </c>
      <c r="F26" s="1">
        <v>1.15</v>
      </c>
      <c r="G26" s="1">
        <v>0.55</v>
      </c>
      <c r="H26" s="1">
        <v>5.67</v>
      </c>
      <c r="I26" s="1">
        <v>0.1</v>
      </c>
      <c r="J26" s="1"/>
      <c r="K26" s="1">
        <v>13</v>
      </c>
      <c r="L26" s="1">
        <v>13</v>
      </c>
      <c r="M26" s="1"/>
      <c r="N26" s="1">
        <f t="shared" si="4"/>
        <v>5.94</v>
      </c>
      <c r="P26" s="1">
        <v>5.94</v>
      </c>
    </row>
    <row r="27" s="1" customFormat="1" spans="1:16">
      <c r="A27" s="1" t="s">
        <v>40</v>
      </c>
      <c r="B27" s="1">
        <f t="shared" si="3"/>
        <v>17.86</v>
      </c>
      <c r="C27" s="1">
        <v>10.42</v>
      </c>
      <c r="D27" s="1">
        <v>5.3</v>
      </c>
      <c r="E27" s="1">
        <v>1.1</v>
      </c>
      <c r="F27" s="1">
        <v>0.3</v>
      </c>
      <c r="G27" s="1">
        <v>0.02</v>
      </c>
      <c r="H27" s="1">
        <v>1.9</v>
      </c>
      <c r="I27" s="1">
        <v>1.8</v>
      </c>
      <c r="J27" s="1"/>
      <c r="K27" s="1">
        <v>3.8</v>
      </c>
      <c r="L27" s="1">
        <v>3.6</v>
      </c>
      <c r="M27" s="1">
        <v>0.2</v>
      </c>
      <c r="N27" s="1">
        <f t="shared" si="4"/>
        <v>3.64</v>
      </c>
      <c r="O27" s="1">
        <v>1.09</v>
      </c>
      <c r="P27" s="1">
        <v>2.55</v>
      </c>
    </row>
    <row r="28" s="1" customFormat="1" spans="1:16">
      <c r="A28" s="1" t="s">
        <v>41</v>
      </c>
      <c r="B28" s="1">
        <f t="shared" si="3"/>
        <v>42.95</v>
      </c>
      <c r="C28" s="1">
        <v>26.52</v>
      </c>
      <c r="D28" s="1">
        <v>1.93</v>
      </c>
      <c r="E28" s="1">
        <v>16.93</v>
      </c>
      <c r="F28" s="1">
        <v>0.33</v>
      </c>
      <c r="G28" s="1">
        <v>0.37</v>
      </c>
      <c r="H28" s="1">
        <v>6.96</v>
      </c>
      <c r="I28" s="1"/>
      <c r="J28" s="1"/>
      <c r="K28" s="1">
        <v>9.18</v>
      </c>
      <c r="L28" s="1">
        <v>9.18</v>
      </c>
      <c r="M28" s="1"/>
      <c r="N28" s="1">
        <f t="shared" si="4"/>
        <v>7.25</v>
      </c>
      <c r="P28" s="1">
        <v>7.25</v>
      </c>
    </row>
    <row r="29" s="1" customFormat="1" spans="1:16">
      <c r="A29" s="1" t="s">
        <v>42</v>
      </c>
      <c r="B29" s="1">
        <f t="shared" si="3"/>
        <v>14.51</v>
      </c>
      <c r="C29" s="1">
        <v>9.62</v>
      </c>
      <c r="D29" s="1">
        <v>2.07</v>
      </c>
      <c r="E29" s="1">
        <v>6</v>
      </c>
      <c r="F29" s="1">
        <v>0.6</v>
      </c>
      <c r="G29" s="1">
        <v>0.05</v>
      </c>
      <c r="H29" s="1">
        <v>0.9</v>
      </c>
      <c r="I29" s="1"/>
      <c r="J29" s="1"/>
      <c r="K29" s="1">
        <v>2.72</v>
      </c>
      <c r="L29" s="1">
        <v>2.65</v>
      </c>
      <c r="M29" s="1">
        <v>0.07</v>
      </c>
      <c r="N29" s="1">
        <f t="shared" si="4"/>
        <v>2.17</v>
      </c>
      <c r="P29" s="1">
        <v>2.17</v>
      </c>
    </row>
    <row r="30" s="1" customFormat="1" spans="1:16">
      <c r="A30" s="1" t="s">
        <v>43</v>
      </c>
      <c r="B30" s="1">
        <f t="shared" si="3"/>
        <v>13.99</v>
      </c>
      <c r="C30" s="1">
        <v>7.72</v>
      </c>
      <c r="D30" s="1">
        <v>1.83</v>
      </c>
      <c r="E30" s="1">
        <v>5</v>
      </c>
      <c r="F30" s="1">
        <v>0.19</v>
      </c>
      <c r="G30" s="1"/>
      <c r="H30" s="1">
        <v>0.5</v>
      </c>
      <c r="I30" s="1">
        <v>0.2</v>
      </c>
      <c r="J30" s="1"/>
      <c r="K30" s="1">
        <v>3.2</v>
      </c>
      <c r="L30" s="1">
        <v>3.2</v>
      </c>
      <c r="M30" s="1"/>
      <c r="N30" s="1">
        <f t="shared" si="4"/>
        <v>3.07</v>
      </c>
      <c r="P30" s="1">
        <v>3.07</v>
      </c>
    </row>
    <row r="31" s="1" customFormat="1" spans="1:16">
      <c r="A31" s="1" t="s">
        <v>44</v>
      </c>
      <c r="B31" s="1">
        <v>62.27</v>
      </c>
      <c r="C31" s="1">
        <v>22.06</v>
      </c>
      <c r="D31" s="1">
        <v>1.97</v>
      </c>
      <c r="E31" s="1">
        <v>17.23</v>
      </c>
      <c r="F31" s="1">
        <v>0.04</v>
      </c>
      <c r="G31" s="1">
        <v>0.12</v>
      </c>
      <c r="H31" s="1">
        <v>2.7</v>
      </c>
      <c r="I31" s="1"/>
      <c r="J31" s="1"/>
      <c r="K31" s="1">
        <v>26.58</v>
      </c>
      <c r="L31" s="1">
        <v>26.58</v>
      </c>
      <c r="M31" s="1"/>
      <c r="N31" s="1">
        <f t="shared" si="4"/>
        <v>13.63</v>
      </c>
      <c r="P31" s="1">
        <v>13.63</v>
      </c>
    </row>
    <row r="32" s="1" customFormat="1" spans="1:16">
      <c r="A32" s="1" t="s">
        <v>45</v>
      </c>
      <c r="B32" s="1">
        <v>44.23</v>
      </c>
      <c r="C32" s="1">
        <v>17.62</v>
      </c>
      <c r="D32" s="1">
        <v>1.13</v>
      </c>
      <c r="E32" s="1">
        <v>14</v>
      </c>
      <c r="F32" s="1"/>
      <c r="G32" s="1">
        <v>0.1</v>
      </c>
      <c r="H32" s="1">
        <v>2.39</v>
      </c>
      <c r="I32" s="1"/>
      <c r="J32" s="1"/>
      <c r="K32" s="1">
        <v>17</v>
      </c>
      <c r="L32" s="1">
        <v>17</v>
      </c>
      <c r="M32" s="1"/>
      <c r="N32" s="1">
        <f t="shared" si="4"/>
        <v>9.61</v>
      </c>
      <c r="P32" s="1">
        <v>9.61</v>
      </c>
    </row>
    <row r="33" s="1" customFormat="1" spans="1:16">
      <c r="A33" s="1" t="s">
        <v>46</v>
      </c>
      <c r="B33" s="1">
        <v>3.32</v>
      </c>
      <c r="C33" s="1">
        <v>1.69</v>
      </c>
      <c r="D33" s="1">
        <v>0.35</v>
      </c>
      <c r="E33" s="1">
        <v>1.2</v>
      </c>
      <c r="F33" s="1">
        <v>0.01</v>
      </c>
      <c r="G33" s="1"/>
      <c r="H33" s="1">
        <v>0.13</v>
      </c>
      <c r="I33" s="1"/>
      <c r="J33" s="1"/>
      <c r="K33" s="1">
        <v>0.96</v>
      </c>
      <c r="L33" s="1">
        <v>0.96</v>
      </c>
      <c r="M33" s="1"/>
      <c r="N33" s="1">
        <f t="shared" si="4"/>
        <v>0.67</v>
      </c>
      <c r="P33" s="1">
        <v>0.67</v>
      </c>
    </row>
    <row r="34" s="1" customFormat="1" spans="1:16">
      <c r="A34" s="1" t="s">
        <v>47</v>
      </c>
      <c r="B34" s="1">
        <v>3.97</v>
      </c>
      <c r="C34" s="1">
        <v>1.82</v>
      </c>
      <c r="D34" s="1">
        <v>0.49</v>
      </c>
      <c r="E34" s="1">
        <v>1.1</v>
      </c>
      <c r="F34" s="1">
        <v>0.03</v>
      </c>
      <c r="G34" s="1">
        <v>0.02</v>
      </c>
      <c r="H34" s="1">
        <v>0.18</v>
      </c>
      <c r="I34" s="1"/>
      <c r="J34" s="1"/>
      <c r="K34" s="1">
        <v>1.06</v>
      </c>
      <c r="L34" s="1">
        <v>1.06</v>
      </c>
      <c r="M34" s="1"/>
      <c r="N34" s="1">
        <f t="shared" si="4"/>
        <v>1.09</v>
      </c>
      <c r="P34" s="1">
        <v>1.09</v>
      </c>
    </row>
    <row r="35" s="1" customFormat="1" spans="1:16">
      <c r="A35" s="1" t="s">
        <v>48</v>
      </c>
      <c r="B35" s="1">
        <v>7.05</v>
      </c>
      <c r="C35" s="1">
        <v>0.93</v>
      </c>
      <c r="D35" s="1"/>
      <c r="E35" s="1">
        <v>0.93</v>
      </c>
      <c r="F35" s="1"/>
      <c r="G35" s="1"/>
      <c r="H35" s="1"/>
      <c r="I35" s="1"/>
      <c r="J35" s="1"/>
      <c r="K35" s="1">
        <v>3.86</v>
      </c>
      <c r="L35" s="1">
        <v>3.86</v>
      </c>
      <c r="M35" s="1"/>
      <c r="N35" s="1">
        <f t="shared" si="4"/>
        <v>2.26</v>
      </c>
      <c r="P35" s="1">
        <v>2.26</v>
      </c>
    </row>
    <row r="36" s="1" customFormat="1" spans="1:16">
      <c r="A36" s="1" t="s">
        <v>49</v>
      </c>
      <c r="B36" s="1">
        <v>3.7</v>
      </c>
      <c r="C36" s="1">
        <v>0</v>
      </c>
      <c r="D36" s="1"/>
      <c r="E36" s="1"/>
      <c r="F36" s="1"/>
      <c r="G36" s="1"/>
      <c r="H36" s="1"/>
      <c r="I36" s="1"/>
      <c r="J36" s="1"/>
      <c r="K36" s="1">
        <v>3.7</v>
      </c>
      <c r="L36" s="1">
        <v>3.7</v>
      </c>
      <c r="M36" s="1"/>
      <c r="N36" s="1">
        <f t="shared" si="4"/>
        <v>0</v>
      </c>
      <c r="P36" s="1">
        <v>0</v>
      </c>
    </row>
    <row r="37" s="1" customFormat="1" spans="1:16">
      <c r="A37" s="1" t="s">
        <v>50</v>
      </c>
      <c r="B37" s="1">
        <v>61.35</v>
      </c>
      <c r="C37" s="1">
        <v>21.59</v>
      </c>
      <c r="D37" s="1">
        <v>9.91</v>
      </c>
      <c r="E37" s="1">
        <v>7.44</v>
      </c>
      <c r="F37" s="1"/>
      <c r="G37" s="1">
        <v>0.28</v>
      </c>
      <c r="H37" s="1">
        <v>3.96</v>
      </c>
      <c r="I37" s="1"/>
      <c r="J37" s="1">
        <v>1.9</v>
      </c>
      <c r="K37" s="1">
        <v>4.93</v>
      </c>
      <c r="L37" s="1">
        <v>4.93</v>
      </c>
      <c r="M37" s="1"/>
      <c r="N37" s="1">
        <f t="shared" si="4"/>
        <v>32.93</v>
      </c>
      <c r="P37" s="1">
        <v>32.93</v>
      </c>
    </row>
    <row r="38" s="1" customFormat="1" spans="1:16">
      <c r="A38" s="1" t="s">
        <v>51</v>
      </c>
      <c r="B38" s="1">
        <v>6.23</v>
      </c>
      <c r="C38" s="1">
        <v>0.03</v>
      </c>
      <c r="D38" s="1">
        <v>0.03</v>
      </c>
      <c r="E38" s="1"/>
      <c r="F38" s="1"/>
      <c r="G38" s="1"/>
      <c r="H38" s="1"/>
      <c r="I38" s="1"/>
      <c r="J38" s="1">
        <v>0.36</v>
      </c>
      <c r="K38" s="1">
        <v>0.01</v>
      </c>
      <c r="L38" s="1">
        <v>0.01</v>
      </c>
      <c r="M38" s="1"/>
      <c r="N38" s="1">
        <f t="shared" si="4"/>
        <v>5.83</v>
      </c>
      <c r="P38" s="1">
        <v>5.83</v>
      </c>
    </row>
    <row r="39" s="1" customFormat="1" spans="1:16">
      <c r="A39" s="1" t="s">
        <v>52</v>
      </c>
      <c r="B39" s="1">
        <v>16.39</v>
      </c>
      <c r="C39" s="1">
        <v>6.62</v>
      </c>
      <c r="D39" s="1">
        <v>4.72</v>
      </c>
      <c r="E39" s="1">
        <v>0.59</v>
      </c>
      <c r="F39" s="1"/>
      <c r="G39" s="1"/>
      <c r="H39" s="1">
        <v>1.31</v>
      </c>
      <c r="I39" s="1"/>
      <c r="J39" s="1">
        <v>0.38</v>
      </c>
      <c r="K39" s="1">
        <v>0.53</v>
      </c>
      <c r="L39" s="1">
        <v>0.53</v>
      </c>
      <c r="M39" s="1"/>
      <c r="N39" s="1">
        <f t="shared" si="4"/>
        <v>8.86</v>
      </c>
      <c r="P39" s="1">
        <v>8.86</v>
      </c>
    </row>
    <row r="40" s="1" customFormat="1" spans="1:16">
      <c r="A40" s="1" t="s">
        <v>53</v>
      </c>
      <c r="B40" s="1">
        <v>7.4</v>
      </c>
      <c r="C40" s="1">
        <v>2.39</v>
      </c>
      <c r="D40" s="1">
        <v>1.13</v>
      </c>
      <c r="E40" s="1">
        <v>0.5</v>
      </c>
      <c r="F40" s="1"/>
      <c r="G40" s="1">
        <v>0.28</v>
      </c>
      <c r="H40" s="1">
        <v>0.48</v>
      </c>
      <c r="I40" s="1"/>
      <c r="J40" s="1">
        <v>0.3</v>
      </c>
      <c r="K40" s="1">
        <v>0.21</v>
      </c>
      <c r="L40" s="1">
        <v>0.21</v>
      </c>
      <c r="M40" s="1"/>
      <c r="N40" s="1">
        <f t="shared" si="4"/>
        <v>4.5</v>
      </c>
      <c r="P40" s="1">
        <v>4.5</v>
      </c>
    </row>
    <row r="41" s="1" customFormat="1" spans="1:16">
      <c r="A41" s="1" t="s">
        <v>54</v>
      </c>
      <c r="B41" s="1">
        <v>31.33</v>
      </c>
      <c r="C41" s="1">
        <v>12.55</v>
      </c>
      <c r="D41" s="1">
        <v>4.03</v>
      </c>
      <c r="E41" s="1">
        <v>6.35</v>
      </c>
      <c r="F41" s="1"/>
      <c r="G41" s="1"/>
      <c r="H41" s="1">
        <v>2.17</v>
      </c>
      <c r="I41" s="1"/>
      <c r="J41" s="1">
        <v>0.86</v>
      </c>
      <c r="K41" s="1">
        <v>4.18</v>
      </c>
      <c r="L41" s="1">
        <v>4.18</v>
      </c>
      <c r="M41" s="1"/>
      <c r="N41" s="1">
        <f t="shared" si="4"/>
        <v>13.74</v>
      </c>
      <c r="P41" s="1">
        <v>13.74</v>
      </c>
    </row>
    <row r="42" s="1" customFormat="1" spans="1:16">
      <c r="A42" s="1" t="s">
        <v>55</v>
      </c>
      <c r="B42" s="1">
        <v>0.9305</v>
      </c>
      <c r="C42" s="1">
        <v>0.805</v>
      </c>
      <c r="D42" s="1">
        <v>0.075</v>
      </c>
      <c r="E42" s="1">
        <v>0.5</v>
      </c>
      <c r="F42" s="1"/>
      <c r="G42" s="1">
        <v>0.01</v>
      </c>
      <c r="H42" s="1">
        <v>0.22</v>
      </c>
      <c r="I42" s="1"/>
      <c r="J42" s="1"/>
      <c r="K42" s="1">
        <v>0.087</v>
      </c>
      <c r="L42" s="1">
        <v>0.087</v>
      </c>
      <c r="M42" s="1"/>
      <c r="N42" s="1">
        <f t="shared" si="4"/>
        <v>0.0385</v>
      </c>
      <c r="P42" s="1">
        <v>0.0385</v>
      </c>
    </row>
    <row r="43" s="1" customFormat="1" spans="1:16">
      <c r="A43" s="1" t="s">
        <v>56</v>
      </c>
      <c r="B43" s="1">
        <v>0.1785</v>
      </c>
      <c r="C43" s="1">
        <v>0.12</v>
      </c>
      <c r="D43" s="1"/>
      <c r="E43" s="1"/>
      <c r="F43" s="1"/>
      <c r="G43" s="1"/>
      <c r="H43" s="1">
        <v>0.12</v>
      </c>
      <c r="I43" s="1"/>
      <c r="J43" s="1"/>
      <c r="K43" s="1">
        <v>0.02</v>
      </c>
      <c r="L43" s="1">
        <v>0.02</v>
      </c>
      <c r="M43" s="1"/>
      <c r="N43" s="1">
        <f t="shared" si="4"/>
        <v>0.0385</v>
      </c>
      <c r="P43" s="1">
        <v>0.0385</v>
      </c>
    </row>
    <row r="44" s="1" customFormat="1" spans="1:16">
      <c r="A44" s="1" t="s">
        <v>57</v>
      </c>
      <c r="B44" s="1">
        <f>C44+K44+N44</f>
        <v>0.752</v>
      </c>
      <c r="C44" s="1">
        <f>SUM(D44:H44)</f>
        <v>0.685</v>
      </c>
      <c r="D44" s="1">
        <v>0.075</v>
      </c>
      <c r="E44" s="1">
        <v>0.5</v>
      </c>
      <c r="F44" s="1"/>
      <c r="G44" s="1">
        <v>0.01</v>
      </c>
      <c r="H44" s="1">
        <v>0.1</v>
      </c>
      <c r="I44" s="1"/>
      <c r="J44" s="1"/>
      <c r="K44" s="1">
        <v>0.067</v>
      </c>
      <c r="L44" s="1">
        <v>0.067</v>
      </c>
      <c r="M44" s="1"/>
      <c r="N44" s="1">
        <f t="shared" si="4"/>
        <v>0</v>
      </c>
      <c r="P44" s="1">
        <v>0</v>
      </c>
    </row>
    <row r="45" s="1" customFormat="1" spans="1:16">
      <c r="A45" s="1" t="s">
        <v>58</v>
      </c>
      <c r="B45" s="1">
        <v>17.36</v>
      </c>
      <c r="C45" s="1">
        <v>14.22</v>
      </c>
      <c r="D45" s="1">
        <v>0</v>
      </c>
      <c r="E45" s="1">
        <v>11.5</v>
      </c>
      <c r="F45" s="1"/>
      <c r="G45" s="1">
        <v>0.53</v>
      </c>
      <c r="H45" s="1">
        <v>2.19</v>
      </c>
      <c r="I45" s="1"/>
      <c r="J45" s="1"/>
      <c r="K45" s="1">
        <v>0.55</v>
      </c>
      <c r="L45" s="1">
        <v>0.55</v>
      </c>
      <c r="M45" s="1"/>
      <c r="N45" s="1">
        <f t="shared" si="4"/>
        <v>2.59</v>
      </c>
      <c r="P45" s="1">
        <v>2.59</v>
      </c>
    </row>
    <row r="46" s="1" customFormat="1" spans="1:16">
      <c r="A46" s="1" t="s">
        <v>59</v>
      </c>
      <c r="B46" s="1">
        <v>4.96</v>
      </c>
      <c r="C46" s="1">
        <v>3.82</v>
      </c>
      <c r="D46" s="1"/>
      <c r="E46" s="1">
        <v>3</v>
      </c>
      <c r="F46" s="1"/>
      <c r="G46" s="1"/>
      <c r="H46" s="1">
        <v>0.82</v>
      </c>
      <c r="I46" s="1"/>
      <c r="J46" s="1"/>
      <c r="K46" s="1">
        <v>0.05</v>
      </c>
      <c r="L46" s="1">
        <v>0.05</v>
      </c>
      <c r="M46" s="1"/>
      <c r="N46" s="1">
        <f t="shared" si="4"/>
        <v>1.09</v>
      </c>
      <c r="P46" s="1">
        <v>1.09</v>
      </c>
    </row>
    <row r="47" s="1" customFormat="1" spans="1:16">
      <c r="A47" s="1" t="s">
        <v>60</v>
      </c>
      <c r="B47" s="1">
        <v>2.75</v>
      </c>
      <c r="C47" s="1">
        <v>2.35</v>
      </c>
      <c r="D47" s="1"/>
      <c r="E47" s="1">
        <v>2</v>
      </c>
      <c r="F47" s="1"/>
      <c r="G47" s="1">
        <v>0.03</v>
      </c>
      <c r="H47" s="1">
        <v>0.32</v>
      </c>
      <c r="I47" s="1"/>
      <c r="J47" s="1"/>
      <c r="K47" s="1">
        <v>0.1</v>
      </c>
      <c r="L47" s="1">
        <v>0.1</v>
      </c>
      <c r="M47" s="1"/>
      <c r="N47" s="1">
        <f t="shared" si="4"/>
        <v>0.3</v>
      </c>
      <c r="P47" s="1">
        <v>0.3</v>
      </c>
    </row>
    <row r="48" s="1" customFormat="1" spans="1:16">
      <c r="A48" s="1" t="s">
        <v>61</v>
      </c>
      <c r="B48" s="1">
        <v>9.65</v>
      </c>
      <c r="C48" s="1">
        <v>8.05</v>
      </c>
      <c r="D48" s="1"/>
      <c r="E48" s="1">
        <v>6.5</v>
      </c>
      <c r="F48" s="1"/>
      <c r="G48" s="1">
        <v>0.5</v>
      </c>
      <c r="H48" s="1">
        <v>1.05</v>
      </c>
      <c r="I48" s="1"/>
      <c r="J48" s="1"/>
      <c r="K48" s="1">
        <v>0.4</v>
      </c>
      <c r="L48" s="1">
        <v>0.4</v>
      </c>
      <c r="M48" s="1"/>
      <c r="N48" s="1">
        <f t="shared" si="4"/>
        <v>1.2</v>
      </c>
      <c r="P48" s="1">
        <v>1.2</v>
      </c>
    </row>
    <row r="49" s="1" customFormat="1" spans="1:16">
      <c r="A49" s="1" t="s">
        <v>62</v>
      </c>
      <c r="B49" s="1">
        <v>25.8</v>
      </c>
      <c r="C49" s="1">
        <v>8.07</v>
      </c>
      <c r="D49" s="1">
        <v>0.05</v>
      </c>
      <c r="E49" s="1">
        <v>8.02</v>
      </c>
      <c r="F49" s="1"/>
      <c r="G49" s="1"/>
      <c r="H49" s="1"/>
      <c r="I49" s="1"/>
      <c r="J49" s="1"/>
      <c r="K49" s="1">
        <v>14.52</v>
      </c>
      <c r="L49" s="1">
        <v>14.52</v>
      </c>
      <c r="M49" s="1"/>
      <c r="N49" s="1">
        <f t="shared" si="4"/>
        <v>3.21</v>
      </c>
      <c r="P49" s="1">
        <v>3.21</v>
      </c>
    </row>
    <row r="50" s="1" customFormat="1" spans="1:12">
      <c r="A50" s="1" t="s">
        <v>63</v>
      </c>
      <c r="B50" s="1">
        <v>12.36</v>
      </c>
      <c r="C50" s="1"/>
      <c r="D50" s="1"/>
      <c r="E50" s="1"/>
      <c r="F50" s="1"/>
      <c r="G50" s="1"/>
      <c r="H50" s="1"/>
      <c r="I50" s="1"/>
      <c r="J50" s="1"/>
      <c r="K50" s="1">
        <v>12.36</v>
      </c>
      <c r="L50" s="1">
        <v>12.36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2021-07-27T07:17:31Z</dcterms:created>
  <dcterms:modified xsi:type="dcterms:W3CDTF">2021-07-27T07:17:39Z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21B11F7E99FC4333BE0A8348E0C9A0B4</vt:lpwstr>
  </property>
  <property fmtid="{D5CDD505-2E9C-101B-9397-08002B2CF9AE}" pid="3" name="KSOProductBuildVer">
    <vt:lpwstr>2052-11.1.0.10667</vt:lpwstr>
  </property>
</Properties>
</file>