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570B7F36-4A1A-49F2-85BC-33A2D4996012}" xr6:coauthVersionLast="47" xr6:coauthVersionMax="47" xr10:uidLastSave="{00000000-0000-0000-0000-000000000000}"/>
  <bookViews>
    <workbookView xWindow="-108" yWindow="-108" windowWidth="23256" windowHeight="12576" xr2:uid="{03AC6303-FF89-4FD1-AFCB-611487C77F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B51" i="1"/>
  <c r="H44" i="1"/>
  <c r="G44" i="1"/>
  <c r="F44" i="1"/>
  <c r="E44" i="1"/>
  <c r="D44" i="1"/>
  <c r="C44" i="1"/>
  <c r="B44" i="1"/>
  <c r="H37" i="1"/>
  <c r="G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G26" i="1"/>
  <c r="F26" i="1"/>
  <c r="E26" i="1"/>
  <c r="D26" i="1"/>
  <c r="C26" i="1"/>
  <c r="B26" i="1"/>
  <c r="H21" i="1"/>
  <c r="G21" i="1"/>
  <c r="F21" i="1"/>
  <c r="E21" i="1"/>
  <c r="D21" i="1"/>
  <c r="D5" i="1" s="1"/>
  <c r="C21" i="1"/>
  <c r="B21" i="1"/>
  <c r="H14" i="1"/>
  <c r="G14" i="1"/>
  <c r="F14" i="1"/>
  <c r="F5" i="1" s="1"/>
  <c r="E14" i="1"/>
  <c r="D14" i="1"/>
  <c r="C14" i="1"/>
  <c r="C5" i="1" s="1"/>
  <c r="B14" i="1"/>
  <c r="H6" i="1"/>
  <c r="H5" i="1" s="1"/>
  <c r="G6" i="1"/>
  <c r="F6" i="1"/>
  <c r="E6" i="1"/>
  <c r="E5" i="1" s="1"/>
  <c r="D6" i="1"/>
  <c r="C6" i="1"/>
  <c r="B6" i="1"/>
  <c r="B5" i="1" s="1"/>
  <c r="G5" i="1"/>
</calcChain>
</file>

<file path=xl/sharedStrings.xml><?xml version="1.0" encoding="utf-8"?>
<sst xmlns="http://schemas.openxmlformats.org/spreadsheetml/2006/main" count="66" uniqueCount="66">
  <si>
    <t>各州（地、市）县农林牧渔业增加值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</si>
  <si>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</si>
  <si>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</si>
  <si>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</si>
  <si>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</si>
  <si>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</si>
  <si>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</si>
  <si>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</si>
  <si>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</si>
  <si>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</si>
  <si>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</si>
  <si>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</si>
  <si>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</si>
  <si>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</si>
  <si>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</si>
  <si>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</si>
  <si>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</si>
  <si>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</si>
  <si>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</si>
  <si>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</si>
  <si>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</si>
  <si>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</si>
  <si>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</si>
  <si>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</si>
  <si>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</si>
  <si>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</si>
  <si>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</si>
  <si>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</si>
  <si>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</si>
  <si>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</si>
  <si>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</si>
  <si>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</si>
  <si>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</si>
  <si>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</si>
  <si>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</si>
  <si>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</si>
  <si>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</si>
  <si>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</si>
  <si>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</si>
  <si>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</si>
  <si>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</si>
  <si>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</si>
  <si>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</si>
  <si>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</si>
  <si>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</si>
  <si>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</si>
  <si>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</si>
  <si>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</si>
  <si>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</si>
  <si>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</si>
  <si>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</si>
  <si>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</si>
  <si>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</si>
  <si>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</si>
  <si>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</si>
  <si>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</si>
  <si>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</si>
  <si>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</si>
  <si>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</si>
  <si>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</si>
  <si>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</si>
  <si>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</si>
  <si>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</si>
  <si>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</si>
  <si>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</si>
  <si>
    <t>大柴旦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</si>
</sst>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3" applyFont="1" applyBorder="1"/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4">
    <cellStyle name="常规" xfId="0" builtinId="0"/>
    <cellStyle name="常规_各地产值1" xfId="2" xr:uid="{27A8E700-BAF0-44F9-B525-84E3B4EA2962}"/>
    <cellStyle name="常规_各地增加值" xfId="3" xr:uid="{02019816-5B39-43C4-AD24-CD1220D94110}"/>
    <cellStyle name="常规_农村基本1" xfId="1" xr:uid="{24A26111-FDE5-42CD-B347-F8057127C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A32B-4AFA-4B70-9C41-1A2A4EDBA7E6}">
  <dimension ref="A1:H58"/>
  <sheetViews>
    <sheetView tabSelected="1" workbookViewId="0">
      <selection sqref="A1:H58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/>
      <c r="B2" s="3"/>
      <c r="C2" s="2"/>
      <c r="D2" s="2"/>
      <c r="E2" s="2"/>
      <c r="F2" s="2"/>
      <c r="G2" s="4" t="s">
        <v>1</v>
      </c>
      <c r="H2" s="4"/>
    </row>
    <row r="3" spans="1:8" x14ac:dyDescent="0.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 ht="15.6" x14ac:dyDescent="0.25">
      <c r="A4" s="5"/>
      <c r="B4" s="6"/>
      <c r="C4" s="7" t="s">
        <v>10</v>
      </c>
      <c r="D4" s="7" t="s">
        <v>11</v>
      </c>
      <c r="E4" s="6"/>
      <c r="F4" s="6"/>
      <c r="G4" s="6"/>
      <c r="H4" s="6"/>
    </row>
    <row r="5" spans="1:8" x14ac:dyDescent="0.25">
      <c r="A5" s="8" t="s">
        <v>12</v>
      </c>
      <c r="B5" s="9">
        <f>SUM(B6+B14+B21+B26+B31+B37+B44+B51)</f>
        <v>1766449.72</v>
      </c>
      <c r="C5" s="9">
        <f t="shared" ref="C5:H5" si="0">SUM(C6+C14+C21+C26+C31+C37+C44+C51)</f>
        <v>695698.86</v>
      </c>
      <c r="D5" s="9">
        <f t="shared" si="0"/>
        <v>570199.62999999989</v>
      </c>
      <c r="E5" s="9">
        <f t="shared" si="0"/>
        <v>29838.159999999996</v>
      </c>
      <c r="F5" s="9">
        <f t="shared" si="0"/>
        <v>1009796.1400000001</v>
      </c>
      <c r="G5" s="9">
        <f t="shared" si="0"/>
        <v>4651.3099999999995</v>
      </c>
      <c r="H5" s="9">
        <f t="shared" si="0"/>
        <v>26465.25</v>
      </c>
    </row>
    <row r="6" spans="1:8" ht="14.4" x14ac:dyDescent="0.25">
      <c r="A6" s="8" t="s">
        <v>13</v>
      </c>
      <c r="B6" s="10">
        <f>SUM(B7:B13)</f>
        <v>311681.23000000004</v>
      </c>
      <c r="C6" s="10">
        <f t="shared" ref="C6:H6" si="1">SUM(C7:C13)</f>
        <v>154625.99</v>
      </c>
      <c r="D6" s="10">
        <f t="shared" si="1"/>
        <v>141165.60999999999</v>
      </c>
      <c r="E6" s="10">
        <f t="shared" si="1"/>
        <v>4055.87</v>
      </c>
      <c r="F6" s="10">
        <f t="shared" si="1"/>
        <v>149712.47</v>
      </c>
      <c r="G6" s="10">
        <f t="shared" si="1"/>
        <v>8.9</v>
      </c>
      <c r="H6" s="10">
        <f t="shared" si="1"/>
        <v>3278</v>
      </c>
    </row>
    <row r="7" spans="1:8" x14ac:dyDescent="0.15">
      <c r="A7" s="8" t="s">
        <v>14</v>
      </c>
      <c r="B7" s="9">
        <v>1110.49</v>
      </c>
      <c r="C7" s="9">
        <v>349.61</v>
      </c>
      <c r="D7" s="9">
        <v>349.61</v>
      </c>
      <c r="E7" s="9">
        <v>171.48</v>
      </c>
      <c r="F7" s="9">
        <v>589.4</v>
      </c>
      <c r="G7" s="11"/>
      <c r="H7" s="12"/>
    </row>
    <row r="8" spans="1:8" x14ac:dyDescent="0.25">
      <c r="A8" s="8" t="s">
        <v>15</v>
      </c>
      <c r="B8" s="9">
        <v>9654.73</v>
      </c>
      <c r="C8" s="9">
        <v>2849.73</v>
      </c>
      <c r="D8" s="9">
        <v>2899.73</v>
      </c>
      <c r="E8" s="9">
        <v>395.19</v>
      </c>
      <c r="F8" s="9">
        <v>5857.6</v>
      </c>
      <c r="G8" s="9">
        <v>2.21</v>
      </c>
      <c r="H8" s="9">
        <v>550</v>
      </c>
    </row>
    <row r="9" spans="1:8" x14ac:dyDescent="0.15">
      <c r="A9" s="8" t="s">
        <v>16</v>
      </c>
      <c r="B9" s="9">
        <v>924.49</v>
      </c>
      <c r="C9" s="9">
        <v>41.52</v>
      </c>
      <c r="D9" s="9">
        <v>41.52</v>
      </c>
      <c r="E9" s="9">
        <v>35.18</v>
      </c>
      <c r="F9" s="9">
        <v>847.79</v>
      </c>
      <c r="G9" s="12"/>
      <c r="H9" s="12"/>
    </row>
    <row r="10" spans="1:8" x14ac:dyDescent="0.25">
      <c r="A10" s="8" t="s">
        <v>17</v>
      </c>
      <c r="B10" s="9">
        <v>15769.28</v>
      </c>
      <c r="C10" s="9">
        <v>10389.459999999999</v>
      </c>
      <c r="D10" s="9">
        <v>10389.459999999999</v>
      </c>
      <c r="E10" s="9">
        <v>1507.84</v>
      </c>
      <c r="F10" s="9">
        <v>3370.98</v>
      </c>
      <c r="G10" s="9"/>
      <c r="H10" s="9">
        <v>501</v>
      </c>
    </row>
    <row r="11" spans="1:8" x14ac:dyDescent="0.25">
      <c r="A11" s="8" t="s">
        <v>18</v>
      </c>
      <c r="B11" s="9">
        <v>111847.48</v>
      </c>
      <c r="C11" s="9">
        <v>46449.06</v>
      </c>
      <c r="D11" s="9">
        <v>46337.06</v>
      </c>
      <c r="E11" s="9">
        <v>803.57</v>
      </c>
      <c r="F11" s="9">
        <v>63194.85</v>
      </c>
      <c r="G11" s="9"/>
      <c r="H11" s="9">
        <v>1400</v>
      </c>
    </row>
    <row r="12" spans="1:8" x14ac:dyDescent="0.25">
      <c r="A12" s="8" t="s">
        <v>19</v>
      </c>
      <c r="B12" s="9">
        <v>133205.79999999999</v>
      </c>
      <c r="C12" s="9">
        <v>77622.720000000001</v>
      </c>
      <c r="D12" s="9">
        <v>66253.119999999995</v>
      </c>
      <c r="E12" s="9">
        <v>841.1</v>
      </c>
      <c r="F12" s="9">
        <v>54484.98</v>
      </c>
      <c r="G12" s="9"/>
      <c r="H12" s="9">
        <v>257</v>
      </c>
    </row>
    <row r="13" spans="1:8" x14ac:dyDescent="0.25">
      <c r="A13" s="8" t="s">
        <v>20</v>
      </c>
      <c r="B13" s="9">
        <v>39168.959999999999</v>
      </c>
      <c r="C13" s="9">
        <v>16923.89</v>
      </c>
      <c r="D13" s="9">
        <v>14895.11</v>
      </c>
      <c r="E13" s="9">
        <v>301.51</v>
      </c>
      <c r="F13" s="9">
        <v>21366.87</v>
      </c>
      <c r="G13" s="9">
        <v>6.69</v>
      </c>
      <c r="H13" s="9">
        <v>570</v>
      </c>
    </row>
    <row r="14" spans="1:8" ht="15.6" x14ac:dyDescent="0.25">
      <c r="A14" s="8" t="s">
        <v>21</v>
      </c>
      <c r="B14" s="13">
        <f>SUM(B15:B20)</f>
        <v>442947.26</v>
      </c>
      <c r="C14" s="13">
        <f t="shared" ref="C14:H14" si="2">SUM(C15:C20)</f>
        <v>273139.77999999997</v>
      </c>
      <c r="D14" s="13">
        <f t="shared" si="2"/>
        <v>269021.68</v>
      </c>
      <c r="E14" s="13">
        <f t="shared" si="2"/>
        <v>7869.93</v>
      </c>
      <c r="F14" s="13">
        <f t="shared" si="2"/>
        <v>154427.53000000003</v>
      </c>
      <c r="G14" s="13">
        <f t="shared" si="2"/>
        <v>728.62</v>
      </c>
      <c r="H14" s="13">
        <f t="shared" si="2"/>
        <v>6781.4</v>
      </c>
    </row>
    <row r="15" spans="1:8" x14ac:dyDescent="0.25">
      <c r="A15" s="8" t="s">
        <v>22</v>
      </c>
      <c r="B15" s="9">
        <v>33890.03</v>
      </c>
      <c r="C15" s="9">
        <v>23408.52</v>
      </c>
      <c r="D15" s="9">
        <v>23408.52</v>
      </c>
      <c r="E15" s="9">
        <v>763.71</v>
      </c>
      <c r="F15" s="9">
        <v>9334.15</v>
      </c>
      <c r="G15" s="9">
        <v>23.65</v>
      </c>
      <c r="H15" s="9">
        <v>360</v>
      </c>
    </row>
    <row r="16" spans="1:8" x14ac:dyDescent="0.25">
      <c r="A16" s="8" t="s">
        <v>23</v>
      </c>
      <c r="B16" s="9">
        <v>81417.440000000002</v>
      </c>
      <c r="C16" s="9">
        <v>51648.89</v>
      </c>
      <c r="D16" s="9">
        <v>51648.89</v>
      </c>
      <c r="E16" s="9">
        <v>1610.55</v>
      </c>
      <c r="F16" s="9">
        <v>26187</v>
      </c>
      <c r="G16" s="9"/>
      <c r="H16" s="9">
        <v>1971</v>
      </c>
    </row>
    <row r="17" spans="1:8" x14ac:dyDescent="0.25">
      <c r="A17" s="8" t="s">
        <v>24</v>
      </c>
      <c r="B17" s="9">
        <v>94222.76</v>
      </c>
      <c r="C17" s="9">
        <v>59893.81</v>
      </c>
      <c r="D17" s="9">
        <v>59893.81</v>
      </c>
      <c r="E17" s="9">
        <v>1590.05</v>
      </c>
      <c r="F17" s="9">
        <v>31128.400000000001</v>
      </c>
      <c r="G17" s="9">
        <v>80.5</v>
      </c>
      <c r="H17" s="9">
        <v>1530</v>
      </c>
    </row>
    <row r="18" spans="1:8" x14ac:dyDescent="0.25">
      <c r="A18" s="8" t="s">
        <v>25</v>
      </c>
      <c r="B18" s="9">
        <v>147873.17000000001</v>
      </c>
      <c r="C18" s="9">
        <v>92424.01</v>
      </c>
      <c r="D18" s="9">
        <v>92424.01</v>
      </c>
      <c r="E18" s="9">
        <v>2105.66</v>
      </c>
      <c r="F18" s="9">
        <v>51819.83</v>
      </c>
      <c r="G18" s="9">
        <v>45.27</v>
      </c>
      <c r="H18" s="9">
        <v>1478.4</v>
      </c>
    </row>
    <row r="19" spans="1:8" x14ac:dyDescent="0.25">
      <c r="A19" s="8" t="s">
        <v>26</v>
      </c>
      <c r="B19" s="9">
        <v>50522.13</v>
      </c>
      <c r="C19" s="9">
        <v>26604.6</v>
      </c>
      <c r="D19" s="9">
        <v>22486.5</v>
      </c>
      <c r="E19" s="9">
        <v>1152.75</v>
      </c>
      <c r="F19" s="9">
        <v>21095.58</v>
      </c>
      <c r="G19" s="9">
        <v>497.2</v>
      </c>
      <c r="H19" s="9">
        <v>1172</v>
      </c>
    </row>
    <row r="20" spans="1:8" x14ac:dyDescent="0.25">
      <c r="A20" s="8" t="s">
        <v>27</v>
      </c>
      <c r="B20" s="9">
        <v>35021.730000000003</v>
      </c>
      <c r="C20" s="9">
        <v>19159.95</v>
      </c>
      <c r="D20" s="9">
        <v>19159.95</v>
      </c>
      <c r="E20" s="9">
        <v>647.21</v>
      </c>
      <c r="F20" s="9">
        <v>14862.57</v>
      </c>
      <c r="G20" s="9">
        <v>82</v>
      </c>
      <c r="H20" s="9">
        <v>270</v>
      </c>
    </row>
    <row r="21" spans="1:8" ht="15.6" x14ac:dyDescent="0.25">
      <c r="A21" s="8" t="s">
        <v>28</v>
      </c>
      <c r="B21" s="14">
        <f>SUM(B22:B25)</f>
        <v>139839.64000000001</v>
      </c>
      <c r="C21" s="14">
        <f t="shared" ref="C21:H21" si="3">SUM(C22:C25)</f>
        <v>34099.939999999995</v>
      </c>
      <c r="D21" s="14">
        <f t="shared" si="3"/>
        <v>25523.14</v>
      </c>
      <c r="E21" s="14">
        <f t="shared" si="3"/>
        <v>1454.0299999999997</v>
      </c>
      <c r="F21" s="14">
        <f t="shared" si="3"/>
        <v>101705.79</v>
      </c>
      <c r="G21" s="14">
        <f t="shared" si="3"/>
        <v>0</v>
      </c>
      <c r="H21" s="14">
        <f t="shared" si="3"/>
        <v>2579.88</v>
      </c>
    </row>
    <row r="22" spans="1:8" x14ac:dyDescent="0.25">
      <c r="A22" s="8" t="s">
        <v>29</v>
      </c>
      <c r="B22" s="9">
        <v>58862.94</v>
      </c>
      <c r="C22" s="9">
        <v>26185.759999999998</v>
      </c>
      <c r="D22" s="9">
        <v>21654.22</v>
      </c>
      <c r="E22" s="9">
        <v>163.54</v>
      </c>
      <c r="F22" s="9">
        <v>31192.23</v>
      </c>
      <c r="G22" s="9"/>
      <c r="H22" s="9">
        <v>1321.41</v>
      </c>
    </row>
    <row r="23" spans="1:8" x14ac:dyDescent="0.25">
      <c r="A23" s="8" t="s">
        <v>30</v>
      </c>
      <c r="B23" s="9">
        <v>35365.57</v>
      </c>
      <c r="C23" s="9">
        <v>2320.16</v>
      </c>
      <c r="D23" s="9">
        <v>365.17</v>
      </c>
      <c r="E23" s="9">
        <v>644.29999999999995</v>
      </c>
      <c r="F23" s="9">
        <v>31901.03</v>
      </c>
      <c r="G23" s="9"/>
      <c r="H23" s="9">
        <v>500.08</v>
      </c>
    </row>
    <row r="24" spans="1:8" x14ac:dyDescent="0.25">
      <c r="A24" s="8" t="s">
        <v>31</v>
      </c>
      <c r="B24" s="9">
        <v>13444.86</v>
      </c>
      <c r="C24" s="9">
        <v>1529.6</v>
      </c>
      <c r="D24" s="9">
        <v>1196.8</v>
      </c>
      <c r="E24" s="9">
        <v>43.15</v>
      </c>
      <c r="F24" s="9">
        <v>11599.02</v>
      </c>
      <c r="G24" s="9"/>
      <c r="H24" s="9">
        <v>273.08999999999997</v>
      </c>
    </row>
    <row r="25" spans="1:8" x14ac:dyDescent="0.25">
      <c r="A25" s="8" t="s">
        <v>32</v>
      </c>
      <c r="B25" s="9">
        <v>32166.27</v>
      </c>
      <c r="C25" s="9">
        <v>4064.42</v>
      </c>
      <c r="D25" s="9">
        <v>2306.9499999999998</v>
      </c>
      <c r="E25" s="9">
        <v>603.04</v>
      </c>
      <c r="F25" s="9">
        <v>27013.51</v>
      </c>
      <c r="G25" s="9"/>
      <c r="H25" s="9">
        <v>485.3</v>
      </c>
    </row>
    <row r="26" spans="1:8" ht="15.6" x14ac:dyDescent="0.25">
      <c r="A26" s="8" t="s">
        <v>33</v>
      </c>
      <c r="B26" s="13">
        <f>SUM(B27:B30)</f>
        <v>168114.84</v>
      </c>
      <c r="C26" s="13">
        <f t="shared" ref="C26:H26" si="4">SUM(C27:C30)</f>
        <v>31113.05</v>
      </c>
      <c r="D26" s="13">
        <f t="shared" si="4"/>
        <v>16575.53</v>
      </c>
      <c r="E26" s="13">
        <f t="shared" si="4"/>
        <v>282.88999999999993</v>
      </c>
      <c r="F26" s="13">
        <f t="shared" si="4"/>
        <v>132309.48000000001</v>
      </c>
      <c r="G26" s="13">
        <f t="shared" si="4"/>
        <v>204.9</v>
      </c>
      <c r="H26" s="13">
        <f t="shared" si="4"/>
        <v>4204.5200000000004</v>
      </c>
    </row>
    <row r="27" spans="1:8" x14ac:dyDescent="0.25">
      <c r="A27" s="8" t="s">
        <v>34</v>
      </c>
      <c r="B27" s="9">
        <v>35717.26</v>
      </c>
      <c r="C27" s="9">
        <v>16988.61</v>
      </c>
      <c r="D27" s="9">
        <v>7904.09</v>
      </c>
      <c r="E27" s="9">
        <v>11.33</v>
      </c>
      <c r="F27" s="9">
        <v>17717.32</v>
      </c>
      <c r="G27" s="9"/>
      <c r="H27" s="9">
        <v>1000</v>
      </c>
    </row>
    <row r="28" spans="1:8" x14ac:dyDescent="0.25">
      <c r="A28" s="8" t="s">
        <v>35</v>
      </c>
      <c r="B28" s="9">
        <v>17517.88</v>
      </c>
      <c r="C28" s="9">
        <v>5369.6</v>
      </c>
      <c r="D28" s="9">
        <v>6371.6</v>
      </c>
      <c r="E28" s="9">
        <v>261.27999999999997</v>
      </c>
      <c r="F28" s="9">
        <v>10767.1</v>
      </c>
      <c r="G28" s="9">
        <v>204.9</v>
      </c>
      <c r="H28" s="9">
        <v>915</v>
      </c>
    </row>
    <row r="29" spans="1:8" x14ac:dyDescent="0.25">
      <c r="A29" s="8" t="s">
        <v>36</v>
      </c>
      <c r="B29" s="9">
        <v>61015.58</v>
      </c>
      <c r="C29" s="9">
        <v>6870.84</v>
      </c>
      <c r="D29" s="9">
        <v>3360.84</v>
      </c>
      <c r="E29" s="9">
        <v>10.28</v>
      </c>
      <c r="F29" s="9">
        <v>52634.46</v>
      </c>
      <c r="G29" s="9"/>
      <c r="H29" s="9">
        <v>1500</v>
      </c>
    </row>
    <row r="30" spans="1:8" x14ac:dyDescent="0.25">
      <c r="A30" s="8" t="s">
        <v>37</v>
      </c>
      <c r="B30" s="9">
        <v>53864.12</v>
      </c>
      <c r="C30" s="9">
        <v>1884</v>
      </c>
      <c r="D30" s="9">
        <v>-1061</v>
      </c>
      <c r="E30" s="9"/>
      <c r="F30" s="9">
        <v>51190.6</v>
      </c>
      <c r="G30" s="9"/>
      <c r="H30" s="9">
        <v>789.52</v>
      </c>
    </row>
    <row r="31" spans="1:8" ht="15.6" x14ac:dyDescent="0.25">
      <c r="A31" s="8" t="s">
        <v>38</v>
      </c>
      <c r="B31" s="13">
        <f>SUM(B32:B36)</f>
        <v>248392.92</v>
      </c>
      <c r="C31" s="13">
        <f t="shared" ref="C31:H31" si="5">SUM(C32:C36)</f>
        <v>60742.18</v>
      </c>
      <c r="D31" s="13">
        <f t="shared" si="5"/>
        <v>36252.49</v>
      </c>
      <c r="E31" s="13">
        <f t="shared" si="5"/>
        <v>4215.91</v>
      </c>
      <c r="F31" s="13">
        <f t="shared" si="5"/>
        <v>176214.3</v>
      </c>
      <c r="G31" s="13">
        <f t="shared" si="5"/>
        <v>3336.95</v>
      </c>
      <c r="H31" s="13">
        <f t="shared" si="5"/>
        <v>3883.58</v>
      </c>
    </row>
    <row r="32" spans="1:8" x14ac:dyDescent="0.25">
      <c r="A32" s="8" t="s">
        <v>39</v>
      </c>
      <c r="B32" s="9">
        <v>60773.68</v>
      </c>
      <c r="C32" s="9">
        <v>6988.52</v>
      </c>
      <c r="D32" s="9">
        <v>7392.52</v>
      </c>
      <c r="E32" s="9">
        <v>1701.3</v>
      </c>
      <c r="F32" s="9">
        <v>47164.51</v>
      </c>
      <c r="G32" s="9">
        <v>3279.35</v>
      </c>
      <c r="H32" s="9">
        <v>1640</v>
      </c>
    </row>
    <row r="33" spans="1:8" x14ac:dyDescent="0.25">
      <c r="A33" s="8" t="s">
        <v>40</v>
      </c>
      <c r="B33" s="9">
        <v>52413.11</v>
      </c>
      <c r="C33" s="9">
        <v>8875.9599999999991</v>
      </c>
      <c r="D33" s="9">
        <v>1298.56</v>
      </c>
      <c r="E33" s="9">
        <v>238.61</v>
      </c>
      <c r="F33" s="9">
        <v>42668.54</v>
      </c>
      <c r="G33" s="9"/>
      <c r="H33" s="9">
        <v>630</v>
      </c>
    </row>
    <row r="34" spans="1:8" x14ac:dyDescent="0.25">
      <c r="A34" s="8" t="s">
        <v>41</v>
      </c>
      <c r="B34" s="9">
        <v>22748.69</v>
      </c>
      <c r="C34" s="9">
        <v>12385.31</v>
      </c>
      <c r="D34" s="9">
        <v>11545.31</v>
      </c>
      <c r="E34" s="9">
        <v>742.1</v>
      </c>
      <c r="F34" s="9">
        <v>9019.68</v>
      </c>
      <c r="G34" s="9">
        <v>41.6</v>
      </c>
      <c r="H34" s="9">
        <v>560</v>
      </c>
    </row>
    <row r="35" spans="1:8" x14ac:dyDescent="0.25">
      <c r="A35" s="8" t="s">
        <v>42</v>
      </c>
      <c r="B35" s="9">
        <v>53855.79</v>
      </c>
      <c r="C35" s="9">
        <v>13352.54</v>
      </c>
      <c r="D35" s="9">
        <v>2967.95</v>
      </c>
      <c r="E35" s="9">
        <v>804.42</v>
      </c>
      <c r="F35" s="9">
        <v>39224.83</v>
      </c>
      <c r="G35" s="9"/>
      <c r="H35" s="9">
        <v>474</v>
      </c>
    </row>
    <row r="36" spans="1:8" x14ac:dyDescent="0.25">
      <c r="A36" s="8" t="s">
        <v>43</v>
      </c>
      <c r="B36" s="9">
        <v>58601.65</v>
      </c>
      <c r="C36" s="9">
        <v>19139.849999999999</v>
      </c>
      <c r="D36" s="9">
        <v>13048.15</v>
      </c>
      <c r="E36" s="9">
        <v>729.48</v>
      </c>
      <c r="F36" s="9">
        <v>38136.74</v>
      </c>
      <c r="G36" s="9">
        <v>16</v>
      </c>
      <c r="H36" s="9">
        <v>579.58000000000004</v>
      </c>
    </row>
    <row r="37" spans="1:8" ht="15.6" x14ac:dyDescent="0.25">
      <c r="A37" s="8" t="s">
        <v>44</v>
      </c>
      <c r="B37" s="13">
        <f>SUM(B38:B43)</f>
        <v>52325.709999999992</v>
      </c>
      <c r="C37" s="13">
        <f t="shared" ref="C37:H37" si="6">SUM(C38:C43)</f>
        <v>8831.42</v>
      </c>
      <c r="D37" s="13">
        <f t="shared" si="6"/>
        <v>130.37</v>
      </c>
      <c r="E37" s="13">
        <f t="shared" si="6"/>
        <v>111.42</v>
      </c>
      <c r="F37" s="13">
        <f t="shared" si="6"/>
        <v>42428.100000000006</v>
      </c>
      <c r="G37" s="13">
        <f t="shared" si="6"/>
        <v>0</v>
      </c>
      <c r="H37" s="13">
        <f t="shared" si="6"/>
        <v>954.77</v>
      </c>
    </row>
    <row r="38" spans="1:8" x14ac:dyDescent="0.25">
      <c r="A38" s="8" t="s">
        <v>45</v>
      </c>
      <c r="B38" s="9">
        <v>16392.95</v>
      </c>
      <c r="C38" s="9">
        <v>2795.84</v>
      </c>
      <c r="D38" s="9">
        <v>28.97</v>
      </c>
      <c r="E38" s="9">
        <v>76.56</v>
      </c>
      <c r="F38" s="9">
        <v>13311.15</v>
      </c>
      <c r="G38" s="9"/>
      <c r="H38" s="9">
        <v>209.4</v>
      </c>
    </row>
    <row r="39" spans="1:8" x14ac:dyDescent="0.25">
      <c r="A39" s="8" t="s">
        <v>46</v>
      </c>
      <c r="B39" s="9">
        <v>8416.76</v>
      </c>
      <c r="C39" s="9">
        <v>1582.87</v>
      </c>
      <c r="D39" s="9">
        <v>101.4</v>
      </c>
      <c r="E39" s="9">
        <v>34.86</v>
      </c>
      <c r="F39" s="9">
        <v>6648.26</v>
      </c>
      <c r="G39" s="9"/>
      <c r="H39" s="9">
        <v>150.77000000000001</v>
      </c>
    </row>
    <row r="40" spans="1:8" x14ac:dyDescent="0.25">
      <c r="A40" s="8" t="s">
        <v>47</v>
      </c>
      <c r="B40" s="9">
        <v>7136.66</v>
      </c>
      <c r="C40" s="9">
        <v>887.67</v>
      </c>
      <c r="D40" s="9"/>
      <c r="E40" s="9"/>
      <c r="F40" s="9">
        <v>6170.99</v>
      </c>
      <c r="G40" s="9"/>
      <c r="H40" s="9">
        <v>78</v>
      </c>
    </row>
    <row r="41" spans="1:8" x14ac:dyDescent="0.25">
      <c r="A41" s="8" t="s">
        <v>48</v>
      </c>
      <c r="B41" s="9">
        <v>7004.98</v>
      </c>
      <c r="C41" s="9">
        <v>1780.16</v>
      </c>
      <c r="D41" s="9"/>
      <c r="E41" s="9"/>
      <c r="F41" s="9">
        <v>5044.22</v>
      </c>
      <c r="G41" s="9"/>
      <c r="H41" s="9">
        <v>180.6</v>
      </c>
    </row>
    <row r="42" spans="1:8" x14ac:dyDescent="0.25">
      <c r="A42" s="8" t="s">
        <v>49</v>
      </c>
      <c r="B42" s="9">
        <v>8635.3799999999992</v>
      </c>
      <c r="C42" s="9">
        <v>1784.88</v>
      </c>
      <c r="D42" s="9"/>
      <c r="E42" s="9"/>
      <c r="F42" s="9">
        <v>6678.9</v>
      </c>
      <c r="G42" s="9"/>
      <c r="H42" s="9">
        <v>171.6</v>
      </c>
    </row>
    <row r="43" spans="1:8" x14ac:dyDescent="0.25">
      <c r="A43" s="8" t="s">
        <v>50</v>
      </c>
      <c r="B43" s="9">
        <v>4738.9799999999996</v>
      </c>
      <c r="C43" s="9"/>
      <c r="D43" s="9"/>
      <c r="E43" s="9"/>
      <c r="F43" s="9">
        <v>4574.58</v>
      </c>
      <c r="G43" s="9"/>
      <c r="H43" s="9">
        <v>164.4</v>
      </c>
    </row>
    <row r="44" spans="1:8" ht="15.6" x14ac:dyDescent="0.25">
      <c r="A44" s="8" t="s">
        <v>51</v>
      </c>
      <c r="B44" s="13">
        <f>SUM(B45:B50)</f>
        <v>230735.30000000002</v>
      </c>
      <c r="C44" s="13">
        <f t="shared" ref="C44:H44" si="7">SUM(C45:C50)</f>
        <v>52091.63</v>
      </c>
      <c r="D44" s="13">
        <f t="shared" si="7"/>
        <v>976.11999999999989</v>
      </c>
      <c r="E44" s="13">
        <f t="shared" si="7"/>
        <v>5984.3</v>
      </c>
      <c r="F44" s="13">
        <f t="shared" si="7"/>
        <v>171208.66999999998</v>
      </c>
      <c r="G44" s="13">
        <f t="shared" si="7"/>
        <v>0</v>
      </c>
      <c r="H44" s="13">
        <f t="shared" si="7"/>
        <v>1450.6999999999998</v>
      </c>
    </row>
    <row r="45" spans="1:8" x14ac:dyDescent="0.25">
      <c r="A45" s="8" t="s">
        <v>52</v>
      </c>
      <c r="B45" s="9">
        <v>43805.79</v>
      </c>
      <c r="C45" s="9">
        <v>3128.25</v>
      </c>
      <c r="D45" s="9">
        <v>645.41999999999996</v>
      </c>
      <c r="E45" s="9">
        <v>21.44</v>
      </c>
      <c r="F45" s="9">
        <v>40412.800000000003</v>
      </c>
      <c r="G45" s="9"/>
      <c r="H45" s="9">
        <v>243.3</v>
      </c>
    </row>
    <row r="46" spans="1:8" x14ac:dyDescent="0.25">
      <c r="A46" s="8" t="s">
        <v>53</v>
      </c>
      <c r="B46" s="9">
        <v>62040.79</v>
      </c>
      <c r="C46" s="9">
        <v>32472.09</v>
      </c>
      <c r="D46" s="9">
        <v>-2299</v>
      </c>
      <c r="E46" s="9">
        <v>358.65</v>
      </c>
      <c r="F46" s="9">
        <v>28924.05</v>
      </c>
      <c r="G46" s="9"/>
      <c r="H46" s="9">
        <v>286</v>
      </c>
    </row>
    <row r="47" spans="1:8" x14ac:dyDescent="0.25">
      <c r="A47" s="8" t="s">
        <v>54</v>
      </c>
      <c r="B47" s="9">
        <v>21037.93</v>
      </c>
      <c r="C47" s="9">
        <v>2028.09</v>
      </c>
      <c r="D47" s="9">
        <v>198.58</v>
      </c>
      <c r="E47" s="9">
        <v>311.54000000000002</v>
      </c>
      <c r="F47" s="9">
        <v>18488.3</v>
      </c>
      <c r="G47" s="9"/>
      <c r="H47" s="9">
        <v>210</v>
      </c>
    </row>
    <row r="48" spans="1:8" x14ac:dyDescent="0.25">
      <c r="A48" s="8" t="s">
        <v>55</v>
      </c>
      <c r="B48" s="9">
        <v>34919.879999999997</v>
      </c>
      <c r="C48" s="9">
        <v>4676.41</v>
      </c>
      <c r="D48" s="9">
        <v>-128</v>
      </c>
      <c r="E48" s="9">
        <v>18.54</v>
      </c>
      <c r="F48" s="9">
        <v>29963.53</v>
      </c>
      <c r="G48" s="9"/>
      <c r="H48" s="9">
        <v>261.39999999999998</v>
      </c>
    </row>
    <row r="49" spans="1:8" x14ac:dyDescent="0.25">
      <c r="A49" s="8" t="s">
        <v>56</v>
      </c>
      <c r="B49" s="9">
        <v>39365.15</v>
      </c>
      <c r="C49" s="9">
        <v>7763.3</v>
      </c>
      <c r="D49" s="9">
        <v>2829.12</v>
      </c>
      <c r="E49" s="9">
        <v>515.53</v>
      </c>
      <c r="F49" s="9">
        <v>30914.32</v>
      </c>
      <c r="G49" s="9"/>
      <c r="H49" s="9">
        <v>172</v>
      </c>
    </row>
    <row r="50" spans="1:8" x14ac:dyDescent="0.25">
      <c r="A50" s="8" t="s">
        <v>57</v>
      </c>
      <c r="B50" s="9">
        <v>29565.759999999998</v>
      </c>
      <c r="C50" s="9">
        <v>2023.49</v>
      </c>
      <c r="D50" s="9">
        <v>-270</v>
      </c>
      <c r="E50" s="9">
        <v>4758.6000000000004</v>
      </c>
      <c r="F50" s="9">
        <v>22505.67</v>
      </c>
      <c r="G50" s="9"/>
      <c r="H50" s="9">
        <v>278</v>
      </c>
    </row>
    <row r="51" spans="1:8" ht="15.6" x14ac:dyDescent="0.25">
      <c r="A51" s="8" t="s">
        <v>58</v>
      </c>
      <c r="B51" s="13">
        <f>SUM(B52:B58)</f>
        <v>172412.81999999998</v>
      </c>
      <c r="C51" s="13">
        <f t="shared" ref="C51:H51" si="8">SUM(C52:C58)</f>
        <v>81054.87</v>
      </c>
      <c r="D51" s="13">
        <f t="shared" si="8"/>
        <v>80554.69</v>
      </c>
      <c r="E51" s="13">
        <f t="shared" si="8"/>
        <v>5863.81</v>
      </c>
      <c r="F51" s="13">
        <f t="shared" si="8"/>
        <v>81789.799999999988</v>
      </c>
      <c r="G51" s="13">
        <f t="shared" si="8"/>
        <v>371.94</v>
      </c>
      <c r="H51" s="13">
        <f t="shared" si="8"/>
        <v>3332.3999999999996</v>
      </c>
    </row>
    <row r="52" spans="1:8" x14ac:dyDescent="0.25">
      <c r="A52" s="8" t="s">
        <v>59</v>
      </c>
      <c r="B52" s="9">
        <v>25284.23</v>
      </c>
      <c r="C52" s="9">
        <v>15496.99</v>
      </c>
      <c r="D52" s="9">
        <v>15496.99</v>
      </c>
      <c r="E52" s="9">
        <v>1236.74</v>
      </c>
      <c r="F52" s="9">
        <v>8289.32</v>
      </c>
      <c r="G52" s="9">
        <v>51.18</v>
      </c>
      <c r="H52" s="9">
        <v>210</v>
      </c>
    </row>
    <row r="53" spans="1:8" x14ac:dyDescent="0.25">
      <c r="A53" s="8" t="s">
        <v>60</v>
      </c>
      <c r="B53" s="9">
        <v>28768.48</v>
      </c>
      <c r="C53" s="9">
        <v>12426.57</v>
      </c>
      <c r="D53" s="9">
        <v>12426.57</v>
      </c>
      <c r="E53" s="9">
        <v>2302.19</v>
      </c>
      <c r="F53" s="9">
        <v>11678.36</v>
      </c>
      <c r="G53" s="9">
        <v>320.76</v>
      </c>
      <c r="H53" s="9">
        <v>2040.6</v>
      </c>
    </row>
    <row r="54" spans="1:8" x14ac:dyDescent="0.25">
      <c r="A54" s="8" t="s">
        <v>61</v>
      </c>
      <c r="B54" s="9">
        <v>20429.669999999998</v>
      </c>
      <c r="C54" s="9">
        <v>4156.59</v>
      </c>
      <c r="D54" s="9">
        <v>4156.59</v>
      </c>
      <c r="E54" s="9">
        <v>761.93</v>
      </c>
      <c r="F54" s="9">
        <v>15312.15</v>
      </c>
      <c r="G54" s="9"/>
      <c r="H54" s="9">
        <v>199</v>
      </c>
    </row>
    <row r="55" spans="1:8" x14ac:dyDescent="0.25">
      <c r="A55" s="8" t="s">
        <v>62</v>
      </c>
      <c r="B55" s="9">
        <v>72019.839999999997</v>
      </c>
      <c r="C55" s="9">
        <v>48474.54</v>
      </c>
      <c r="D55" s="9">
        <v>48474.54</v>
      </c>
      <c r="E55" s="9">
        <v>1639.08</v>
      </c>
      <c r="F55" s="9">
        <v>21383.62</v>
      </c>
      <c r="G55" s="9"/>
      <c r="H55" s="9">
        <v>522.6</v>
      </c>
    </row>
    <row r="56" spans="1:8" x14ac:dyDescent="0.25">
      <c r="A56" s="8" t="s">
        <v>63</v>
      </c>
      <c r="B56" s="9">
        <v>25942.75</v>
      </c>
      <c r="C56" s="9">
        <v>500.18</v>
      </c>
      <c r="D56" s="9"/>
      <c r="E56" s="9"/>
      <c r="F56" s="9">
        <v>25079.57</v>
      </c>
      <c r="G56" s="9"/>
      <c r="H56" s="9">
        <v>363</v>
      </c>
    </row>
    <row r="57" spans="1:8" x14ac:dyDescent="0.25">
      <c r="A57" s="11" t="s">
        <v>64</v>
      </c>
      <c r="B57" s="9">
        <v>992.08</v>
      </c>
      <c r="C57" s="9"/>
      <c r="D57" s="9"/>
      <c r="E57" s="9">
        <v>16.329999999999998</v>
      </c>
      <c r="F57" s="9">
        <v>975.75</v>
      </c>
      <c r="G57" s="15"/>
      <c r="H57" s="11"/>
    </row>
    <row r="58" spans="1:8" x14ac:dyDescent="0.25">
      <c r="A58" s="11" t="s">
        <v>65</v>
      </c>
      <c r="B58" s="9">
        <v>-1024.23</v>
      </c>
      <c r="C58" s="9"/>
      <c r="D58" s="9"/>
      <c r="E58" s="9">
        <v>-92.46</v>
      </c>
      <c r="F58" s="9">
        <v>-928.97</v>
      </c>
      <c r="G58" s="9"/>
      <c r="H58" s="9">
        <v>-2.8</v>
      </c>
    </row>
  </sheetData>
  <mergeCells count="9"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2021-07-26T09:00:24Z</dcterms:created>
  <dcterms:modified xsi:type="dcterms:W3CDTF">2021-07-26T09:00:36Z</dcterms:modified>
</cp:coreProperties>
</file>