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74775062-E4FA-410E-AFFC-639A4C42CDDB}" xr6:coauthVersionLast="46" xr6:coauthVersionMax="46" xr10:uidLastSave="{00000000-0000-0000-0000-000000000000}"/>
  <bookViews>
    <workbookView xWindow="0" yWindow="600" windowWidth="23040" windowHeight="12360" xr2:uid="{3B9A76CD-BC84-48C9-9F7B-8055883FEA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B51" i="1"/>
  <c r="H44" i="1"/>
  <c r="G44" i="1"/>
  <c r="F44" i="1"/>
  <c r="E44" i="1"/>
  <c r="D44" i="1"/>
  <c r="C44" i="1"/>
  <c r="B44" i="1"/>
  <c r="H37" i="1"/>
  <c r="G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G26" i="1"/>
  <c r="F26" i="1"/>
  <c r="E26" i="1"/>
  <c r="D26" i="1"/>
  <c r="C26" i="1"/>
  <c r="B26" i="1"/>
  <c r="H21" i="1"/>
  <c r="F21" i="1"/>
  <c r="E21" i="1"/>
  <c r="D21" i="1"/>
  <c r="C21" i="1"/>
  <c r="B21" i="1"/>
  <c r="H14" i="1"/>
  <c r="G14" i="1"/>
  <c r="F14" i="1"/>
  <c r="E14" i="1"/>
  <c r="E5" i="1" s="1"/>
  <c r="D14" i="1"/>
  <c r="C14" i="1"/>
  <c r="B14" i="1"/>
  <c r="H6" i="1"/>
  <c r="H5" i="1" s="1"/>
  <c r="G6" i="1"/>
  <c r="G5" i="1" s="1"/>
  <c r="F6" i="1"/>
  <c r="E6" i="1"/>
  <c r="D6" i="1"/>
  <c r="D5" i="1" s="1"/>
  <c r="C6" i="1"/>
  <c r="C5" i="1" s="1"/>
  <c r="B6" i="1"/>
  <c r="F5" i="1"/>
  <c r="B5" i="1"/>
</calcChain>
</file>

<file path=xl/sharedStrings.xml><?xml version="1.0" encoding="utf-8"?>
<sst xmlns="http://schemas.openxmlformats.org/spreadsheetml/2006/main" count="64" uniqueCount="64">
  <si>
    <t>各州（地、市）县农林牧渔业增加值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</si>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</sst>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5" fillId="0" borderId="7" xfId="1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3" applyFont="1" applyBorder="1"/>
    <xf numFmtId="0" fontId="5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">
    <cellStyle name="常规" xfId="0" builtinId="0"/>
    <cellStyle name="常规_各地产值1" xfId="2" xr:uid="{0FC1724C-92BC-484E-8153-E8ABC297A9EC}"/>
    <cellStyle name="常规_各地增加值" xfId="3" xr:uid="{A185FA6F-F1DD-4896-8A0B-93DC6A0B2B8F}"/>
    <cellStyle name="常规_农村基本1" xfId="1" xr:uid="{BBA7F97A-80F4-41A5-9106-9AF872538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0345-45CD-4471-9AA2-CD3503FB9DC2}">
  <dimension ref="A1:H75"/>
  <sheetViews>
    <sheetView tabSelected="1" workbookViewId="0">
      <selection sqref="A1:XFD1048576"/>
    </sheetView>
  </sheetViews>
  <sheetFormatPr defaultRowHeight="15.6" x14ac:dyDescent="0.25"/>
  <cols>
    <col min="2" max="2" width="14" style="3" customWidth="1"/>
    <col min="3" max="3" width="12.6640625" style="2" customWidth="1"/>
    <col min="4" max="4" width="14" style="2" customWidth="1"/>
    <col min="5" max="5" width="12.77734375" style="2" customWidth="1"/>
    <col min="6" max="6" width="13.33203125" style="2" customWidth="1"/>
    <col min="7" max="7" width="12.77734375" style="2" customWidth="1"/>
    <col min="8" max="8" width="12.88671875" customWidth="1"/>
    <col min="258" max="258" width="14" customWidth="1"/>
    <col min="259" max="259" width="12.6640625" customWidth="1"/>
    <col min="260" max="260" width="14" customWidth="1"/>
    <col min="261" max="261" width="12.77734375" customWidth="1"/>
    <col min="262" max="262" width="13.33203125" customWidth="1"/>
    <col min="263" max="263" width="12.77734375" customWidth="1"/>
    <col min="264" max="264" width="12.88671875" customWidth="1"/>
    <col min="514" max="514" width="14" customWidth="1"/>
    <col min="515" max="515" width="12.6640625" customWidth="1"/>
    <col min="516" max="516" width="14" customWidth="1"/>
    <col min="517" max="517" width="12.77734375" customWidth="1"/>
    <col min="518" max="518" width="13.33203125" customWidth="1"/>
    <col min="519" max="519" width="12.77734375" customWidth="1"/>
    <col min="520" max="520" width="12.88671875" customWidth="1"/>
    <col min="770" max="770" width="14" customWidth="1"/>
    <col min="771" max="771" width="12.6640625" customWidth="1"/>
    <col min="772" max="772" width="14" customWidth="1"/>
    <col min="773" max="773" width="12.77734375" customWidth="1"/>
    <col min="774" max="774" width="13.33203125" customWidth="1"/>
    <col min="775" max="775" width="12.77734375" customWidth="1"/>
    <col min="776" max="776" width="12.88671875" customWidth="1"/>
    <col min="1026" max="1026" width="14" customWidth="1"/>
    <col min="1027" max="1027" width="12.6640625" customWidth="1"/>
    <col min="1028" max="1028" width="14" customWidth="1"/>
    <col min="1029" max="1029" width="12.77734375" customWidth="1"/>
    <col min="1030" max="1030" width="13.33203125" customWidth="1"/>
    <col min="1031" max="1031" width="12.77734375" customWidth="1"/>
    <col min="1032" max="1032" width="12.88671875" customWidth="1"/>
    <col min="1282" max="1282" width="14" customWidth="1"/>
    <col min="1283" max="1283" width="12.6640625" customWidth="1"/>
    <col min="1284" max="1284" width="14" customWidth="1"/>
    <col min="1285" max="1285" width="12.77734375" customWidth="1"/>
    <col min="1286" max="1286" width="13.33203125" customWidth="1"/>
    <col min="1287" max="1287" width="12.77734375" customWidth="1"/>
    <col min="1288" max="1288" width="12.88671875" customWidth="1"/>
    <col min="1538" max="1538" width="14" customWidth="1"/>
    <col min="1539" max="1539" width="12.6640625" customWidth="1"/>
    <col min="1540" max="1540" width="14" customWidth="1"/>
    <col min="1541" max="1541" width="12.77734375" customWidth="1"/>
    <col min="1542" max="1542" width="13.33203125" customWidth="1"/>
    <col min="1543" max="1543" width="12.77734375" customWidth="1"/>
    <col min="1544" max="1544" width="12.88671875" customWidth="1"/>
    <col min="1794" max="1794" width="14" customWidth="1"/>
    <col min="1795" max="1795" width="12.6640625" customWidth="1"/>
    <col min="1796" max="1796" width="14" customWidth="1"/>
    <col min="1797" max="1797" width="12.77734375" customWidth="1"/>
    <col min="1798" max="1798" width="13.33203125" customWidth="1"/>
    <col min="1799" max="1799" width="12.77734375" customWidth="1"/>
    <col min="1800" max="1800" width="12.88671875" customWidth="1"/>
    <col min="2050" max="2050" width="14" customWidth="1"/>
    <col min="2051" max="2051" width="12.6640625" customWidth="1"/>
    <col min="2052" max="2052" width="14" customWidth="1"/>
    <col min="2053" max="2053" width="12.77734375" customWidth="1"/>
    <col min="2054" max="2054" width="13.33203125" customWidth="1"/>
    <col min="2055" max="2055" width="12.77734375" customWidth="1"/>
    <col min="2056" max="2056" width="12.88671875" customWidth="1"/>
    <col min="2306" max="2306" width="14" customWidth="1"/>
    <col min="2307" max="2307" width="12.6640625" customWidth="1"/>
    <col min="2308" max="2308" width="14" customWidth="1"/>
    <col min="2309" max="2309" width="12.77734375" customWidth="1"/>
    <col min="2310" max="2310" width="13.33203125" customWidth="1"/>
    <col min="2311" max="2311" width="12.77734375" customWidth="1"/>
    <col min="2312" max="2312" width="12.88671875" customWidth="1"/>
    <col min="2562" max="2562" width="14" customWidth="1"/>
    <col min="2563" max="2563" width="12.6640625" customWidth="1"/>
    <col min="2564" max="2564" width="14" customWidth="1"/>
    <col min="2565" max="2565" width="12.77734375" customWidth="1"/>
    <col min="2566" max="2566" width="13.33203125" customWidth="1"/>
    <col min="2567" max="2567" width="12.77734375" customWidth="1"/>
    <col min="2568" max="2568" width="12.88671875" customWidth="1"/>
    <col min="2818" max="2818" width="14" customWidth="1"/>
    <col min="2819" max="2819" width="12.6640625" customWidth="1"/>
    <col min="2820" max="2820" width="14" customWidth="1"/>
    <col min="2821" max="2821" width="12.77734375" customWidth="1"/>
    <col min="2822" max="2822" width="13.33203125" customWidth="1"/>
    <col min="2823" max="2823" width="12.77734375" customWidth="1"/>
    <col min="2824" max="2824" width="12.88671875" customWidth="1"/>
    <col min="3074" max="3074" width="14" customWidth="1"/>
    <col min="3075" max="3075" width="12.6640625" customWidth="1"/>
    <col min="3076" max="3076" width="14" customWidth="1"/>
    <col min="3077" max="3077" width="12.77734375" customWidth="1"/>
    <col min="3078" max="3078" width="13.33203125" customWidth="1"/>
    <col min="3079" max="3079" width="12.77734375" customWidth="1"/>
    <col min="3080" max="3080" width="12.88671875" customWidth="1"/>
    <col min="3330" max="3330" width="14" customWidth="1"/>
    <col min="3331" max="3331" width="12.6640625" customWidth="1"/>
    <col min="3332" max="3332" width="14" customWidth="1"/>
    <col min="3333" max="3333" width="12.77734375" customWidth="1"/>
    <col min="3334" max="3334" width="13.33203125" customWidth="1"/>
    <col min="3335" max="3335" width="12.77734375" customWidth="1"/>
    <col min="3336" max="3336" width="12.88671875" customWidth="1"/>
    <col min="3586" max="3586" width="14" customWidth="1"/>
    <col min="3587" max="3587" width="12.6640625" customWidth="1"/>
    <col min="3588" max="3588" width="14" customWidth="1"/>
    <col min="3589" max="3589" width="12.77734375" customWidth="1"/>
    <col min="3590" max="3590" width="13.33203125" customWidth="1"/>
    <col min="3591" max="3591" width="12.77734375" customWidth="1"/>
    <col min="3592" max="3592" width="12.88671875" customWidth="1"/>
    <col min="3842" max="3842" width="14" customWidth="1"/>
    <col min="3843" max="3843" width="12.6640625" customWidth="1"/>
    <col min="3844" max="3844" width="14" customWidth="1"/>
    <col min="3845" max="3845" width="12.77734375" customWidth="1"/>
    <col min="3846" max="3846" width="13.33203125" customWidth="1"/>
    <col min="3847" max="3847" width="12.77734375" customWidth="1"/>
    <col min="3848" max="3848" width="12.88671875" customWidth="1"/>
    <col min="4098" max="4098" width="14" customWidth="1"/>
    <col min="4099" max="4099" width="12.6640625" customWidth="1"/>
    <col min="4100" max="4100" width="14" customWidth="1"/>
    <col min="4101" max="4101" width="12.77734375" customWidth="1"/>
    <col min="4102" max="4102" width="13.33203125" customWidth="1"/>
    <col min="4103" max="4103" width="12.77734375" customWidth="1"/>
    <col min="4104" max="4104" width="12.88671875" customWidth="1"/>
    <col min="4354" max="4354" width="14" customWidth="1"/>
    <col min="4355" max="4355" width="12.6640625" customWidth="1"/>
    <col min="4356" max="4356" width="14" customWidth="1"/>
    <col min="4357" max="4357" width="12.77734375" customWidth="1"/>
    <col min="4358" max="4358" width="13.33203125" customWidth="1"/>
    <col min="4359" max="4359" width="12.77734375" customWidth="1"/>
    <col min="4360" max="4360" width="12.88671875" customWidth="1"/>
    <col min="4610" max="4610" width="14" customWidth="1"/>
    <col min="4611" max="4611" width="12.6640625" customWidth="1"/>
    <col min="4612" max="4612" width="14" customWidth="1"/>
    <col min="4613" max="4613" width="12.77734375" customWidth="1"/>
    <col min="4614" max="4614" width="13.33203125" customWidth="1"/>
    <col min="4615" max="4615" width="12.77734375" customWidth="1"/>
    <col min="4616" max="4616" width="12.88671875" customWidth="1"/>
    <col min="4866" max="4866" width="14" customWidth="1"/>
    <col min="4867" max="4867" width="12.6640625" customWidth="1"/>
    <col min="4868" max="4868" width="14" customWidth="1"/>
    <col min="4869" max="4869" width="12.77734375" customWidth="1"/>
    <col min="4870" max="4870" width="13.33203125" customWidth="1"/>
    <col min="4871" max="4871" width="12.77734375" customWidth="1"/>
    <col min="4872" max="4872" width="12.88671875" customWidth="1"/>
    <col min="5122" max="5122" width="14" customWidth="1"/>
    <col min="5123" max="5123" width="12.6640625" customWidth="1"/>
    <col min="5124" max="5124" width="14" customWidth="1"/>
    <col min="5125" max="5125" width="12.77734375" customWidth="1"/>
    <col min="5126" max="5126" width="13.33203125" customWidth="1"/>
    <col min="5127" max="5127" width="12.77734375" customWidth="1"/>
    <col min="5128" max="5128" width="12.88671875" customWidth="1"/>
    <col min="5378" max="5378" width="14" customWidth="1"/>
    <col min="5379" max="5379" width="12.6640625" customWidth="1"/>
    <col min="5380" max="5380" width="14" customWidth="1"/>
    <col min="5381" max="5381" width="12.77734375" customWidth="1"/>
    <col min="5382" max="5382" width="13.33203125" customWidth="1"/>
    <col min="5383" max="5383" width="12.77734375" customWidth="1"/>
    <col min="5384" max="5384" width="12.88671875" customWidth="1"/>
    <col min="5634" max="5634" width="14" customWidth="1"/>
    <col min="5635" max="5635" width="12.6640625" customWidth="1"/>
    <col min="5636" max="5636" width="14" customWidth="1"/>
    <col min="5637" max="5637" width="12.77734375" customWidth="1"/>
    <col min="5638" max="5638" width="13.33203125" customWidth="1"/>
    <col min="5639" max="5639" width="12.77734375" customWidth="1"/>
    <col min="5640" max="5640" width="12.88671875" customWidth="1"/>
    <col min="5890" max="5890" width="14" customWidth="1"/>
    <col min="5891" max="5891" width="12.6640625" customWidth="1"/>
    <col min="5892" max="5892" width="14" customWidth="1"/>
    <col min="5893" max="5893" width="12.77734375" customWidth="1"/>
    <col min="5894" max="5894" width="13.33203125" customWidth="1"/>
    <col min="5895" max="5895" width="12.77734375" customWidth="1"/>
    <col min="5896" max="5896" width="12.88671875" customWidth="1"/>
    <col min="6146" max="6146" width="14" customWidth="1"/>
    <col min="6147" max="6147" width="12.6640625" customWidth="1"/>
    <col min="6148" max="6148" width="14" customWidth="1"/>
    <col min="6149" max="6149" width="12.77734375" customWidth="1"/>
    <col min="6150" max="6150" width="13.33203125" customWidth="1"/>
    <col min="6151" max="6151" width="12.77734375" customWidth="1"/>
    <col min="6152" max="6152" width="12.88671875" customWidth="1"/>
    <col min="6402" max="6402" width="14" customWidth="1"/>
    <col min="6403" max="6403" width="12.6640625" customWidth="1"/>
    <col min="6404" max="6404" width="14" customWidth="1"/>
    <col min="6405" max="6405" width="12.77734375" customWidth="1"/>
    <col min="6406" max="6406" width="13.33203125" customWidth="1"/>
    <col min="6407" max="6407" width="12.77734375" customWidth="1"/>
    <col min="6408" max="6408" width="12.88671875" customWidth="1"/>
    <col min="6658" max="6658" width="14" customWidth="1"/>
    <col min="6659" max="6659" width="12.6640625" customWidth="1"/>
    <col min="6660" max="6660" width="14" customWidth="1"/>
    <col min="6661" max="6661" width="12.77734375" customWidth="1"/>
    <col min="6662" max="6662" width="13.33203125" customWidth="1"/>
    <col min="6663" max="6663" width="12.77734375" customWidth="1"/>
    <col min="6664" max="6664" width="12.88671875" customWidth="1"/>
    <col min="6914" max="6914" width="14" customWidth="1"/>
    <col min="6915" max="6915" width="12.6640625" customWidth="1"/>
    <col min="6916" max="6916" width="14" customWidth="1"/>
    <col min="6917" max="6917" width="12.77734375" customWidth="1"/>
    <col min="6918" max="6918" width="13.33203125" customWidth="1"/>
    <col min="6919" max="6919" width="12.77734375" customWidth="1"/>
    <col min="6920" max="6920" width="12.88671875" customWidth="1"/>
    <col min="7170" max="7170" width="14" customWidth="1"/>
    <col min="7171" max="7171" width="12.6640625" customWidth="1"/>
    <col min="7172" max="7172" width="14" customWidth="1"/>
    <col min="7173" max="7173" width="12.77734375" customWidth="1"/>
    <col min="7174" max="7174" width="13.33203125" customWidth="1"/>
    <col min="7175" max="7175" width="12.77734375" customWidth="1"/>
    <col min="7176" max="7176" width="12.88671875" customWidth="1"/>
    <col min="7426" max="7426" width="14" customWidth="1"/>
    <col min="7427" max="7427" width="12.6640625" customWidth="1"/>
    <col min="7428" max="7428" width="14" customWidth="1"/>
    <col min="7429" max="7429" width="12.77734375" customWidth="1"/>
    <col min="7430" max="7430" width="13.33203125" customWidth="1"/>
    <col min="7431" max="7431" width="12.77734375" customWidth="1"/>
    <col min="7432" max="7432" width="12.88671875" customWidth="1"/>
    <col min="7682" max="7682" width="14" customWidth="1"/>
    <col min="7683" max="7683" width="12.6640625" customWidth="1"/>
    <col min="7684" max="7684" width="14" customWidth="1"/>
    <col min="7685" max="7685" width="12.77734375" customWidth="1"/>
    <col min="7686" max="7686" width="13.33203125" customWidth="1"/>
    <col min="7687" max="7687" width="12.77734375" customWidth="1"/>
    <col min="7688" max="7688" width="12.88671875" customWidth="1"/>
    <col min="7938" max="7938" width="14" customWidth="1"/>
    <col min="7939" max="7939" width="12.6640625" customWidth="1"/>
    <col min="7940" max="7940" width="14" customWidth="1"/>
    <col min="7941" max="7941" width="12.77734375" customWidth="1"/>
    <col min="7942" max="7942" width="13.33203125" customWidth="1"/>
    <col min="7943" max="7943" width="12.77734375" customWidth="1"/>
    <col min="7944" max="7944" width="12.88671875" customWidth="1"/>
    <col min="8194" max="8194" width="14" customWidth="1"/>
    <col min="8195" max="8195" width="12.6640625" customWidth="1"/>
    <col min="8196" max="8196" width="14" customWidth="1"/>
    <col min="8197" max="8197" width="12.77734375" customWidth="1"/>
    <col min="8198" max="8198" width="13.33203125" customWidth="1"/>
    <col min="8199" max="8199" width="12.77734375" customWidth="1"/>
    <col min="8200" max="8200" width="12.88671875" customWidth="1"/>
    <col min="8450" max="8450" width="14" customWidth="1"/>
    <col min="8451" max="8451" width="12.6640625" customWidth="1"/>
    <col min="8452" max="8452" width="14" customWidth="1"/>
    <col min="8453" max="8453" width="12.77734375" customWidth="1"/>
    <col min="8454" max="8454" width="13.33203125" customWidth="1"/>
    <col min="8455" max="8455" width="12.77734375" customWidth="1"/>
    <col min="8456" max="8456" width="12.88671875" customWidth="1"/>
    <col min="8706" max="8706" width="14" customWidth="1"/>
    <col min="8707" max="8707" width="12.6640625" customWidth="1"/>
    <col min="8708" max="8708" width="14" customWidth="1"/>
    <col min="8709" max="8709" width="12.77734375" customWidth="1"/>
    <col min="8710" max="8710" width="13.33203125" customWidth="1"/>
    <col min="8711" max="8711" width="12.77734375" customWidth="1"/>
    <col min="8712" max="8712" width="12.88671875" customWidth="1"/>
    <col min="8962" max="8962" width="14" customWidth="1"/>
    <col min="8963" max="8963" width="12.6640625" customWidth="1"/>
    <col min="8964" max="8964" width="14" customWidth="1"/>
    <col min="8965" max="8965" width="12.77734375" customWidth="1"/>
    <col min="8966" max="8966" width="13.33203125" customWidth="1"/>
    <col min="8967" max="8967" width="12.77734375" customWidth="1"/>
    <col min="8968" max="8968" width="12.88671875" customWidth="1"/>
    <col min="9218" max="9218" width="14" customWidth="1"/>
    <col min="9219" max="9219" width="12.6640625" customWidth="1"/>
    <col min="9220" max="9220" width="14" customWidth="1"/>
    <col min="9221" max="9221" width="12.77734375" customWidth="1"/>
    <col min="9222" max="9222" width="13.33203125" customWidth="1"/>
    <col min="9223" max="9223" width="12.77734375" customWidth="1"/>
    <col min="9224" max="9224" width="12.88671875" customWidth="1"/>
    <col min="9474" max="9474" width="14" customWidth="1"/>
    <col min="9475" max="9475" width="12.6640625" customWidth="1"/>
    <col min="9476" max="9476" width="14" customWidth="1"/>
    <col min="9477" max="9477" width="12.77734375" customWidth="1"/>
    <col min="9478" max="9478" width="13.33203125" customWidth="1"/>
    <col min="9479" max="9479" width="12.77734375" customWidth="1"/>
    <col min="9480" max="9480" width="12.88671875" customWidth="1"/>
    <col min="9730" max="9730" width="14" customWidth="1"/>
    <col min="9731" max="9731" width="12.6640625" customWidth="1"/>
    <col min="9732" max="9732" width="14" customWidth="1"/>
    <col min="9733" max="9733" width="12.77734375" customWidth="1"/>
    <col min="9734" max="9734" width="13.33203125" customWidth="1"/>
    <col min="9735" max="9735" width="12.77734375" customWidth="1"/>
    <col min="9736" max="9736" width="12.88671875" customWidth="1"/>
    <col min="9986" max="9986" width="14" customWidth="1"/>
    <col min="9987" max="9987" width="12.6640625" customWidth="1"/>
    <col min="9988" max="9988" width="14" customWidth="1"/>
    <col min="9989" max="9989" width="12.77734375" customWidth="1"/>
    <col min="9990" max="9990" width="13.33203125" customWidth="1"/>
    <col min="9991" max="9991" width="12.77734375" customWidth="1"/>
    <col min="9992" max="9992" width="12.88671875" customWidth="1"/>
    <col min="10242" max="10242" width="14" customWidth="1"/>
    <col min="10243" max="10243" width="12.6640625" customWidth="1"/>
    <col min="10244" max="10244" width="14" customWidth="1"/>
    <col min="10245" max="10245" width="12.77734375" customWidth="1"/>
    <col min="10246" max="10246" width="13.33203125" customWidth="1"/>
    <col min="10247" max="10247" width="12.77734375" customWidth="1"/>
    <col min="10248" max="10248" width="12.88671875" customWidth="1"/>
    <col min="10498" max="10498" width="14" customWidth="1"/>
    <col min="10499" max="10499" width="12.6640625" customWidth="1"/>
    <col min="10500" max="10500" width="14" customWidth="1"/>
    <col min="10501" max="10501" width="12.77734375" customWidth="1"/>
    <col min="10502" max="10502" width="13.33203125" customWidth="1"/>
    <col min="10503" max="10503" width="12.77734375" customWidth="1"/>
    <col min="10504" max="10504" width="12.88671875" customWidth="1"/>
    <col min="10754" max="10754" width="14" customWidth="1"/>
    <col min="10755" max="10755" width="12.6640625" customWidth="1"/>
    <col min="10756" max="10756" width="14" customWidth="1"/>
    <col min="10757" max="10757" width="12.77734375" customWidth="1"/>
    <col min="10758" max="10758" width="13.33203125" customWidth="1"/>
    <col min="10759" max="10759" width="12.77734375" customWidth="1"/>
    <col min="10760" max="10760" width="12.88671875" customWidth="1"/>
    <col min="11010" max="11010" width="14" customWidth="1"/>
    <col min="11011" max="11011" width="12.6640625" customWidth="1"/>
    <col min="11012" max="11012" width="14" customWidth="1"/>
    <col min="11013" max="11013" width="12.77734375" customWidth="1"/>
    <col min="11014" max="11014" width="13.33203125" customWidth="1"/>
    <col min="11015" max="11015" width="12.77734375" customWidth="1"/>
    <col min="11016" max="11016" width="12.88671875" customWidth="1"/>
    <col min="11266" max="11266" width="14" customWidth="1"/>
    <col min="11267" max="11267" width="12.6640625" customWidth="1"/>
    <col min="11268" max="11268" width="14" customWidth="1"/>
    <col min="11269" max="11269" width="12.77734375" customWidth="1"/>
    <col min="11270" max="11270" width="13.33203125" customWidth="1"/>
    <col min="11271" max="11271" width="12.77734375" customWidth="1"/>
    <col min="11272" max="11272" width="12.88671875" customWidth="1"/>
    <col min="11522" max="11522" width="14" customWidth="1"/>
    <col min="11523" max="11523" width="12.6640625" customWidth="1"/>
    <col min="11524" max="11524" width="14" customWidth="1"/>
    <col min="11525" max="11525" width="12.77734375" customWidth="1"/>
    <col min="11526" max="11526" width="13.33203125" customWidth="1"/>
    <col min="11527" max="11527" width="12.77734375" customWidth="1"/>
    <col min="11528" max="11528" width="12.88671875" customWidth="1"/>
    <col min="11778" max="11778" width="14" customWidth="1"/>
    <col min="11779" max="11779" width="12.6640625" customWidth="1"/>
    <col min="11780" max="11780" width="14" customWidth="1"/>
    <col min="11781" max="11781" width="12.77734375" customWidth="1"/>
    <col min="11782" max="11782" width="13.33203125" customWidth="1"/>
    <col min="11783" max="11783" width="12.77734375" customWidth="1"/>
    <col min="11784" max="11784" width="12.88671875" customWidth="1"/>
    <col min="12034" max="12034" width="14" customWidth="1"/>
    <col min="12035" max="12035" width="12.6640625" customWidth="1"/>
    <col min="12036" max="12036" width="14" customWidth="1"/>
    <col min="12037" max="12037" width="12.77734375" customWidth="1"/>
    <col min="12038" max="12038" width="13.33203125" customWidth="1"/>
    <col min="12039" max="12039" width="12.77734375" customWidth="1"/>
    <col min="12040" max="12040" width="12.88671875" customWidth="1"/>
    <col min="12290" max="12290" width="14" customWidth="1"/>
    <col min="12291" max="12291" width="12.6640625" customWidth="1"/>
    <col min="12292" max="12292" width="14" customWidth="1"/>
    <col min="12293" max="12293" width="12.77734375" customWidth="1"/>
    <col min="12294" max="12294" width="13.33203125" customWidth="1"/>
    <col min="12295" max="12295" width="12.77734375" customWidth="1"/>
    <col min="12296" max="12296" width="12.88671875" customWidth="1"/>
    <col min="12546" max="12546" width="14" customWidth="1"/>
    <col min="12547" max="12547" width="12.6640625" customWidth="1"/>
    <col min="12548" max="12548" width="14" customWidth="1"/>
    <col min="12549" max="12549" width="12.77734375" customWidth="1"/>
    <col min="12550" max="12550" width="13.33203125" customWidth="1"/>
    <col min="12551" max="12551" width="12.77734375" customWidth="1"/>
    <col min="12552" max="12552" width="12.88671875" customWidth="1"/>
    <col min="12802" max="12802" width="14" customWidth="1"/>
    <col min="12803" max="12803" width="12.6640625" customWidth="1"/>
    <col min="12804" max="12804" width="14" customWidth="1"/>
    <col min="12805" max="12805" width="12.77734375" customWidth="1"/>
    <col min="12806" max="12806" width="13.33203125" customWidth="1"/>
    <col min="12807" max="12807" width="12.77734375" customWidth="1"/>
    <col min="12808" max="12808" width="12.88671875" customWidth="1"/>
    <col min="13058" max="13058" width="14" customWidth="1"/>
    <col min="13059" max="13059" width="12.6640625" customWidth="1"/>
    <col min="13060" max="13060" width="14" customWidth="1"/>
    <col min="13061" max="13061" width="12.77734375" customWidth="1"/>
    <col min="13062" max="13062" width="13.33203125" customWidth="1"/>
    <col min="13063" max="13063" width="12.77734375" customWidth="1"/>
    <col min="13064" max="13064" width="12.88671875" customWidth="1"/>
    <col min="13314" max="13314" width="14" customWidth="1"/>
    <col min="13315" max="13315" width="12.6640625" customWidth="1"/>
    <col min="13316" max="13316" width="14" customWidth="1"/>
    <col min="13317" max="13317" width="12.77734375" customWidth="1"/>
    <col min="13318" max="13318" width="13.33203125" customWidth="1"/>
    <col min="13319" max="13319" width="12.77734375" customWidth="1"/>
    <col min="13320" max="13320" width="12.88671875" customWidth="1"/>
    <col min="13570" max="13570" width="14" customWidth="1"/>
    <col min="13571" max="13571" width="12.6640625" customWidth="1"/>
    <col min="13572" max="13572" width="14" customWidth="1"/>
    <col min="13573" max="13573" width="12.77734375" customWidth="1"/>
    <col min="13574" max="13574" width="13.33203125" customWidth="1"/>
    <col min="13575" max="13575" width="12.77734375" customWidth="1"/>
    <col min="13576" max="13576" width="12.88671875" customWidth="1"/>
    <col min="13826" max="13826" width="14" customWidth="1"/>
    <col min="13827" max="13827" width="12.6640625" customWidth="1"/>
    <col min="13828" max="13828" width="14" customWidth="1"/>
    <col min="13829" max="13829" width="12.77734375" customWidth="1"/>
    <col min="13830" max="13830" width="13.33203125" customWidth="1"/>
    <col min="13831" max="13831" width="12.77734375" customWidth="1"/>
    <col min="13832" max="13832" width="12.88671875" customWidth="1"/>
    <col min="14082" max="14082" width="14" customWidth="1"/>
    <col min="14083" max="14083" width="12.6640625" customWidth="1"/>
    <col min="14084" max="14084" width="14" customWidth="1"/>
    <col min="14085" max="14085" width="12.77734375" customWidth="1"/>
    <col min="14086" max="14086" width="13.33203125" customWidth="1"/>
    <col min="14087" max="14087" width="12.77734375" customWidth="1"/>
    <col min="14088" max="14088" width="12.88671875" customWidth="1"/>
    <col min="14338" max="14338" width="14" customWidth="1"/>
    <col min="14339" max="14339" width="12.6640625" customWidth="1"/>
    <col min="14340" max="14340" width="14" customWidth="1"/>
    <col min="14341" max="14341" width="12.77734375" customWidth="1"/>
    <col min="14342" max="14342" width="13.33203125" customWidth="1"/>
    <col min="14343" max="14343" width="12.77734375" customWidth="1"/>
    <col min="14344" max="14344" width="12.88671875" customWidth="1"/>
    <col min="14594" max="14594" width="14" customWidth="1"/>
    <col min="14595" max="14595" width="12.6640625" customWidth="1"/>
    <col min="14596" max="14596" width="14" customWidth="1"/>
    <col min="14597" max="14597" width="12.77734375" customWidth="1"/>
    <col min="14598" max="14598" width="13.33203125" customWidth="1"/>
    <col min="14599" max="14599" width="12.77734375" customWidth="1"/>
    <col min="14600" max="14600" width="12.88671875" customWidth="1"/>
    <col min="14850" max="14850" width="14" customWidth="1"/>
    <col min="14851" max="14851" width="12.6640625" customWidth="1"/>
    <col min="14852" max="14852" width="14" customWidth="1"/>
    <col min="14853" max="14853" width="12.77734375" customWidth="1"/>
    <col min="14854" max="14854" width="13.33203125" customWidth="1"/>
    <col min="14855" max="14855" width="12.77734375" customWidth="1"/>
    <col min="14856" max="14856" width="12.88671875" customWidth="1"/>
    <col min="15106" max="15106" width="14" customWidth="1"/>
    <col min="15107" max="15107" width="12.6640625" customWidth="1"/>
    <col min="15108" max="15108" width="14" customWidth="1"/>
    <col min="15109" max="15109" width="12.77734375" customWidth="1"/>
    <col min="15110" max="15110" width="13.33203125" customWidth="1"/>
    <col min="15111" max="15111" width="12.77734375" customWidth="1"/>
    <col min="15112" max="15112" width="12.88671875" customWidth="1"/>
    <col min="15362" max="15362" width="14" customWidth="1"/>
    <col min="15363" max="15363" width="12.6640625" customWidth="1"/>
    <col min="15364" max="15364" width="14" customWidth="1"/>
    <col min="15365" max="15365" width="12.77734375" customWidth="1"/>
    <col min="15366" max="15366" width="13.33203125" customWidth="1"/>
    <col min="15367" max="15367" width="12.77734375" customWidth="1"/>
    <col min="15368" max="15368" width="12.88671875" customWidth="1"/>
    <col min="15618" max="15618" width="14" customWidth="1"/>
    <col min="15619" max="15619" width="12.6640625" customWidth="1"/>
    <col min="15620" max="15620" width="14" customWidth="1"/>
    <col min="15621" max="15621" width="12.77734375" customWidth="1"/>
    <col min="15622" max="15622" width="13.33203125" customWidth="1"/>
    <col min="15623" max="15623" width="12.77734375" customWidth="1"/>
    <col min="15624" max="15624" width="12.88671875" customWidth="1"/>
    <col min="15874" max="15874" width="14" customWidth="1"/>
    <col min="15875" max="15875" width="12.6640625" customWidth="1"/>
    <col min="15876" max="15876" width="14" customWidth="1"/>
    <col min="15877" max="15877" width="12.77734375" customWidth="1"/>
    <col min="15878" max="15878" width="13.33203125" customWidth="1"/>
    <col min="15879" max="15879" width="12.77734375" customWidth="1"/>
    <col min="15880" max="15880" width="12.88671875" customWidth="1"/>
    <col min="16130" max="16130" width="14" customWidth="1"/>
    <col min="16131" max="16131" width="12.6640625" customWidth="1"/>
    <col min="16132" max="16132" width="14" customWidth="1"/>
    <col min="16133" max="16133" width="12.77734375" customWidth="1"/>
    <col min="16134" max="16134" width="13.33203125" customWidth="1"/>
    <col min="16135" max="16135" width="12.77734375" customWidth="1"/>
    <col min="16136" max="16136" width="12.88671875" customWidth="1"/>
  </cols>
  <sheetData>
    <row r="1" spans="1:8" ht="22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2" customHeight="1" x14ac:dyDescent="0.25">
      <c r="A2" s="2"/>
      <c r="G2" s="4" t="s">
        <v>1</v>
      </c>
      <c r="H2" s="4"/>
    </row>
    <row r="3" spans="1:8" s="8" customFormat="1" x14ac:dyDescent="0.25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 s="8" customFormat="1" ht="16.5" customHeight="1" x14ac:dyDescent="0.25">
      <c r="A4" s="5"/>
      <c r="B4" s="9"/>
      <c r="C4" s="10" t="s">
        <v>10</v>
      </c>
      <c r="D4" s="11" t="s">
        <v>11</v>
      </c>
      <c r="E4" s="7"/>
      <c r="F4" s="7"/>
      <c r="G4" s="7"/>
      <c r="H4" s="7"/>
    </row>
    <row r="5" spans="1:8" ht="26.25" customHeight="1" x14ac:dyDescent="0.25">
      <c r="A5" s="12" t="s">
        <v>12</v>
      </c>
      <c r="B5" s="13">
        <f>SUM(B6+B14+B21+B26+B31+B37+B44+B51)</f>
        <v>1559241.8900000001</v>
      </c>
      <c r="C5" s="13">
        <f t="shared" ref="C5:H5" si="0">SUM(C6+C14+C21+C26+C31+C37+C44+C51)</f>
        <v>620718.07999999996</v>
      </c>
      <c r="D5" s="13">
        <f t="shared" si="0"/>
        <v>499369.19</v>
      </c>
      <c r="E5" s="13">
        <f t="shared" si="0"/>
        <v>27312.2</v>
      </c>
      <c r="F5" s="13">
        <f t="shared" si="0"/>
        <v>884010.23</v>
      </c>
      <c r="G5" s="13">
        <f t="shared" si="0"/>
        <v>2569.29</v>
      </c>
      <c r="H5" s="13">
        <f t="shared" si="0"/>
        <v>24632.089999999997</v>
      </c>
    </row>
    <row r="6" spans="1:8" ht="20.25" customHeight="1" x14ac:dyDescent="0.25">
      <c r="A6" s="14" t="s">
        <v>13</v>
      </c>
      <c r="B6" s="13">
        <f>SUM(B7:B13)</f>
        <v>274129.75</v>
      </c>
      <c r="C6" s="13">
        <f t="shared" ref="C6:H6" si="1">SUM(C7:C13)</f>
        <v>139838.22</v>
      </c>
      <c r="D6" s="13">
        <f t="shared" si="1"/>
        <v>127522.48</v>
      </c>
      <c r="E6" s="13">
        <f t="shared" si="1"/>
        <v>2768.0099999999998</v>
      </c>
      <c r="F6" s="13">
        <f t="shared" si="1"/>
        <v>128415.53</v>
      </c>
      <c r="G6" s="13">
        <f t="shared" si="1"/>
        <v>12.3</v>
      </c>
      <c r="H6" s="13">
        <f t="shared" si="1"/>
        <v>3095.6899999999996</v>
      </c>
    </row>
    <row r="7" spans="1:8" ht="16.5" customHeight="1" x14ac:dyDescent="0.15">
      <c r="A7" s="14" t="s">
        <v>14</v>
      </c>
      <c r="B7" s="15">
        <v>1094.45</v>
      </c>
      <c r="C7" s="16">
        <v>309.56</v>
      </c>
      <c r="D7" s="16">
        <v>309.56</v>
      </c>
      <c r="E7" s="16">
        <v>174.84</v>
      </c>
      <c r="F7" s="16">
        <v>610.04999999999995</v>
      </c>
      <c r="G7" s="17"/>
      <c r="H7" s="18"/>
    </row>
    <row r="8" spans="1:8" ht="16.5" customHeight="1" x14ac:dyDescent="0.25">
      <c r="A8" s="14" t="s">
        <v>15</v>
      </c>
      <c r="B8" s="15">
        <v>8672.85</v>
      </c>
      <c r="C8" s="16">
        <v>2965.41</v>
      </c>
      <c r="D8" s="16">
        <v>3015.41</v>
      </c>
      <c r="E8" s="16">
        <v>295.43</v>
      </c>
      <c r="F8" s="16">
        <v>4889.8</v>
      </c>
      <c r="G8" s="16">
        <v>2.21</v>
      </c>
      <c r="H8" s="16">
        <v>520</v>
      </c>
    </row>
    <row r="9" spans="1:8" ht="16.5" customHeight="1" x14ac:dyDescent="0.15">
      <c r="A9" s="14" t="s">
        <v>16</v>
      </c>
      <c r="B9" s="15">
        <v>880.53</v>
      </c>
      <c r="C9" s="16">
        <v>37.71</v>
      </c>
      <c r="D9" s="16">
        <v>37.71</v>
      </c>
      <c r="E9" s="16">
        <v>35.18</v>
      </c>
      <c r="F9" s="16">
        <v>807.64</v>
      </c>
      <c r="G9" s="18"/>
      <c r="H9" s="18"/>
    </row>
    <row r="10" spans="1:8" ht="16.5" customHeight="1" x14ac:dyDescent="0.25">
      <c r="A10" s="14" t="s">
        <v>17</v>
      </c>
      <c r="B10" s="15">
        <v>15313.67</v>
      </c>
      <c r="C10" s="16">
        <v>11211.61</v>
      </c>
      <c r="D10" s="16">
        <v>11211.61</v>
      </c>
      <c r="E10" s="16">
        <v>43.87</v>
      </c>
      <c r="F10" s="16">
        <v>3747.99</v>
      </c>
      <c r="G10" s="16"/>
      <c r="H10" s="16">
        <v>310.2</v>
      </c>
    </row>
    <row r="11" spans="1:8" ht="16.5" customHeight="1" x14ac:dyDescent="0.25">
      <c r="A11" s="14" t="s">
        <v>18</v>
      </c>
      <c r="B11" s="15">
        <v>97424.06</v>
      </c>
      <c r="C11" s="16">
        <v>41514.559999999998</v>
      </c>
      <c r="D11" s="16">
        <v>41262.68</v>
      </c>
      <c r="E11" s="16">
        <v>1080.93</v>
      </c>
      <c r="F11" s="16">
        <v>53583.57</v>
      </c>
      <c r="G11" s="16"/>
      <c r="H11" s="16">
        <v>1245</v>
      </c>
    </row>
    <row r="12" spans="1:8" ht="16.5" customHeight="1" x14ac:dyDescent="0.25">
      <c r="A12" s="14" t="s">
        <v>19</v>
      </c>
      <c r="B12" s="15">
        <v>116520.04</v>
      </c>
      <c r="C12" s="16">
        <v>67932.17</v>
      </c>
      <c r="D12" s="16">
        <v>57829.17</v>
      </c>
      <c r="E12" s="16">
        <v>819.41</v>
      </c>
      <c r="F12" s="16">
        <v>47293.97</v>
      </c>
      <c r="G12" s="16"/>
      <c r="H12" s="16">
        <v>474.49</v>
      </c>
    </row>
    <row r="13" spans="1:8" ht="16.5" customHeight="1" x14ac:dyDescent="0.25">
      <c r="A13" s="14" t="s">
        <v>20</v>
      </c>
      <c r="B13" s="15">
        <v>34224.15</v>
      </c>
      <c r="C13" s="16">
        <v>15867.2</v>
      </c>
      <c r="D13" s="16">
        <v>13856.34</v>
      </c>
      <c r="E13" s="16">
        <v>318.35000000000002</v>
      </c>
      <c r="F13" s="16">
        <v>17482.509999999998</v>
      </c>
      <c r="G13" s="16">
        <v>10.09</v>
      </c>
      <c r="H13" s="16">
        <v>546</v>
      </c>
    </row>
    <row r="14" spans="1:8" ht="16.5" customHeight="1" x14ac:dyDescent="0.25">
      <c r="A14" s="14" t="s">
        <v>21</v>
      </c>
      <c r="B14" s="15">
        <f>SUM(B15:B20)</f>
        <v>403871.16999999993</v>
      </c>
      <c r="C14" s="16">
        <f t="shared" ref="C14:H14" si="2">SUM(C15:C20)</f>
        <v>251285.05000000002</v>
      </c>
      <c r="D14" s="16">
        <f t="shared" si="2"/>
        <v>246664.95</v>
      </c>
      <c r="E14" s="16">
        <f t="shared" si="2"/>
        <v>7496.6399999999994</v>
      </c>
      <c r="F14" s="16">
        <f t="shared" si="2"/>
        <v>138499.22999999998</v>
      </c>
      <c r="G14" s="16">
        <f t="shared" si="2"/>
        <v>284.25</v>
      </c>
      <c r="H14" s="16">
        <f t="shared" si="2"/>
        <v>6306</v>
      </c>
    </row>
    <row r="15" spans="1:8" ht="16.5" customHeight="1" x14ac:dyDescent="0.25">
      <c r="A15" s="14" t="s">
        <v>22</v>
      </c>
      <c r="B15" s="15">
        <v>31194.73</v>
      </c>
      <c r="C15" s="16">
        <v>21752.82</v>
      </c>
      <c r="D15" s="16">
        <v>21752.82</v>
      </c>
      <c r="E15" s="16">
        <v>719.09</v>
      </c>
      <c r="F15" s="16">
        <v>8362.58</v>
      </c>
      <c r="G15" s="16">
        <v>27.24</v>
      </c>
      <c r="H15" s="16">
        <v>333</v>
      </c>
    </row>
    <row r="16" spans="1:8" ht="16.5" customHeight="1" x14ac:dyDescent="0.25">
      <c r="A16" s="14" t="s">
        <v>23</v>
      </c>
      <c r="B16" s="15">
        <v>74543.62</v>
      </c>
      <c r="C16" s="16">
        <v>47654.91</v>
      </c>
      <c r="D16" s="16">
        <v>47654.91</v>
      </c>
      <c r="E16" s="16">
        <v>1586.3</v>
      </c>
      <c r="F16" s="16">
        <v>23460.41</v>
      </c>
      <c r="G16" s="16"/>
      <c r="H16" s="16">
        <v>1842</v>
      </c>
    </row>
    <row r="17" spans="1:8" s="19" customFormat="1" ht="16.5" customHeight="1" x14ac:dyDescent="0.25">
      <c r="A17" s="14" t="s">
        <v>24</v>
      </c>
      <c r="B17" s="15">
        <v>85616.87</v>
      </c>
      <c r="C17" s="16">
        <v>54815.97</v>
      </c>
      <c r="D17" s="16">
        <v>54815.97</v>
      </c>
      <c r="E17" s="16">
        <v>1073.8499999999999</v>
      </c>
      <c r="F17" s="16">
        <v>28230.05</v>
      </c>
      <c r="G17" s="16">
        <v>69</v>
      </c>
      <c r="H17" s="16">
        <v>1428</v>
      </c>
    </row>
    <row r="18" spans="1:8" s="19" customFormat="1" ht="16.5" customHeight="1" x14ac:dyDescent="0.25">
      <c r="A18" s="14" t="s">
        <v>25</v>
      </c>
      <c r="B18" s="15">
        <v>134400.85</v>
      </c>
      <c r="C18" s="16">
        <v>84785.78</v>
      </c>
      <c r="D18" s="16">
        <v>84785.78</v>
      </c>
      <c r="E18" s="16">
        <v>2295.4699999999998</v>
      </c>
      <c r="F18" s="16">
        <v>45932.6</v>
      </c>
      <c r="G18" s="16">
        <v>13</v>
      </c>
      <c r="H18" s="16">
        <v>1374</v>
      </c>
    </row>
    <row r="19" spans="1:8" s="19" customFormat="1" ht="16.5" customHeight="1" x14ac:dyDescent="0.25">
      <c r="A19" s="14" t="s">
        <v>26</v>
      </c>
      <c r="B19" s="15">
        <v>46022.09</v>
      </c>
      <c r="C19" s="16">
        <v>24400.560000000001</v>
      </c>
      <c r="D19" s="16">
        <v>19780.46</v>
      </c>
      <c r="E19" s="16">
        <v>1107.74</v>
      </c>
      <c r="F19" s="16">
        <v>19275.34</v>
      </c>
      <c r="G19" s="16">
        <v>158.44999999999999</v>
      </c>
      <c r="H19" s="16">
        <v>1080</v>
      </c>
    </row>
    <row r="20" spans="1:8" s="19" customFormat="1" ht="16.5" customHeight="1" x14ac:dyDescent="0.25">
      <c r="A20" s="14" t="s">
        <v>27</v>
      </c>
      <c r="B20" s="15">
        <v>32093.01</v>
      </c>
      <c r="C20" s="16">
        <v>17875.009999999998</v>
      </c>
      <c r="D20" s="16">
        <v>17875.009999999998</v>
      </c>
      <c r="E20" s="16">
        <v>714.19</v>
      </c>
      <c r="F20" s="16">
        <v>13238.25</v>
      </c>
      <c r="G20" s="16">
        <v>16.559999999999999</v>
      </c>
      <c r="H20" s="16">
        <v>249</v>
      </c>
    </row>
    <row r="21" spans="1:8" s="19" customFormat="1" ht="16.5" customHeight="1" x14ac:dyDescent="0.25">
      <c r="A21" s="14" t="s">
        <v>28</v>
      </c>
      <c r="B21" s="20">
        <f>SUM(B22:B25)</f>
        <v>118202.23000000001</v>
      </c>
      <c r="C21" s="20">
        <f t="shared" ref="C21:H21" si="3">SUM(C22:C25)</f>
        <v>28749.989999999998</v>
      </c>
      <c r="D21" s="20">
        <f t="shared" si="3"/>
        <v>23792.95</v>
      </c>
      <c r="E21" s="21">
        <f t="shared" si="3"/>
        <v>1412.3200000000002</v>
      </c>
      <c r="F21" s="20">
        <f t="shared" si="3"/>
        <v>85718.63</v>
      </c>
      <c r="G21" s="20"/>
      <c r="H21" s="21">
        <f t="shared" si="3"/>
        <v>2321.29</v>
      </c>
    </row>
    <row r="22" spans="1:8" s="19" customFormat="1" ht="16.5" customHeight="1" x14ac:dyDescent="0.25">
      <c r="A22" s="14" t="s">
        <v>29</v>
      </c>
      <c r="B22" s="15">
        <v>49875.01</v>
      </c>
      <c r="C22" s="16">
        <v>22071.51</v>
      </c>
      <c r="D22" s="16">
        <v>20032.5</v>
      </c>
      <c r="E22" s="16">
        <v>150.13</v>
      </c>
      <c r="F22" s="16">
        <v>26463.55</v>
      </c>
      <c r="G22" s="16"/>
      <c r="H22" s="16">
        <v>1189.82</v>
      </c>
    </row>
    <row r="23" spans="1:8" s="19" customFormat="1" ht="16.5" customHeight="1" x14ac:dyDescent="0.25">
      <c r="A23" s="14" t="s">
        <v>30</v>
      </c>
      <c r="B23" s="15">
        <v>29818.79</v>
      </c>
      <c r="C23" s="16">
        <v>1954.48</v>
      </c>
      <c r="D23" s="16">
        <v>404.02</v>
      </c>
      <c r="E23" s="16">
        <v>625.4</v>
      </c>
      <c r="F23" s="16">
        <v>26789.58</v>
      </c>
      <c r="G23" s="16"/>
      <c r="H23" s="16">
        <v>449.33</v>
      </c>
    </row>
    <row r="24" spans="1:8" s="19" customFormat="1" ht="16.5" customHeight="1" x14ac:dyDescent="0.25">
      <c r="A24" s="14" t="s">
        <v>31</v>
      </c>
      <c r="B24" s="15">
        <v>11339.22</v>
      </c>
      <c r="C24" s="16">
        <v>1295.3800000000001</v>
      </c>
      <c r="D24" s="16">
        <v>976.18</v>
      </c>
      <c r="E24" s="16">
        <v>37.450000000000003</v>
      </c>
      <c r="F24" s="16">
        <v>9761.27</v>
      </c>
      <c r="G24" s="16"/>
      <c r="H24" s="16">
        <v>245.12</v>
      </c>
    </row>
    <row r="25" spans="1:8" s="19" customFormat="1" ht="16.5" customHeight="1" x14ac:dyDescent="0.25">
      <c r="A25" s="14" t="s">
        <v>32</v>
      </c>
      <c r="B25" s="15">
        <v>27169.21</v>
      </c>
      <c r="C25" s="16">
        <v>3428.62</v>
      </c>
      <c r="D25" s="16">
        <v>2380.25</v>
      </c>
      <c r="E25" s="16">
        <v>599.34</v>
      </c>
      <c r="F25" s="16">
        <v>22704.23</v>
      </c>
      <c r="G25" s="16"/>
      <c r="H25" s="16">
        <v>437.02</v>
      </c>
    </row>
    <row r="26" spans="1:8" s="19" customFormat="1" ht="16.5" customHeight="1" x14ac:dyDescent="0.25">
      <c r="A26" s="14" t="s">
        <v>33</v>
      </c>
      <c r="B26" s="15">
        <f>SUM(B27:B30)</f>
        <v>144249.39000000001</v>
      </c>
      <c r="C26" s="16">
        <f t="shared" ref="C26:H26" si="4">SUM(C27:C30)</f>
        <v>31705.68</v>
      </c>
      <c r="D26" s="16">
        <f t="shared" si="4"/>
        <v>14340.4</v>
      </c>
      <c r="E26" s="16">
        <f t="shared" si="4"/>
        <v>382.82</v>
      </c>
      <c r="F26" s="16">
        <f t="shared" si="4"/>
        <v>108194.89</v>
      </c>
      <c r="G26" s="16">
        <f t="shared" si="4"/>
        <v>110</v>
      </c>
      <c r="H26" s="16">
        <f t="shared" si="4"/>
        <v>3856.0000000000005</v>
      </c>
    </row>
    <row r="27" spans="1:8" s="19" customFormat="1" ht="16.5" customHeight="1" x14ac:dyDescent="0.25">
      <c r="A27" s="14" t="s">
        <v>34</v>
      </c>
      <c r="B27" s="15">
        <v>30938.07</v>
      </c>
      <c r="C27" s="16">
        <v>16312.93</v>
      </c>
      <c r="D27" s="16">
        <v>7324.65</v>
      </c>
      <c r="E27" s="16">
        <v>13.3</v>
      </c>
      <c r="F27" s="16">
        <v>13678.48</v>
      </c>
      <c r="G27" s="16"/>
      <c r="H27" s="16">
        <v>933.36</v>
      </c>
    </row>
    <row r="28" spans="1:8" s="19" customFormat="1" ht="16.5" customHeight="1" x14ac:dyDescent="0.25">
      <c r="A28" s="14" t="s">
        <v>35</v>
      </c>
      <c r="B28" s="15">
        <v>15270.99</v>
      </c>
      <c r="C28" s="16">
        <v>4005.19</v>
      </c>
      <c r="D28" s="16">
        <v>4988.1899999999996</v>
      </c>
      <c r="E28" s="16">
        <v>360.14</v>
      </c>
      <c r="F28" s="16">
        <v>9945.66</v>
      </c>
      <c r="G28" s="16">
        <v>110</v>
      </c>
      <c r="H28" s="16">
        <v>850</v>
      </c>
    </row>
    <row r="29" spans="1:8" s="19" customFormat="1" ht="16.5" customHeight="1" x14ac:dyDescent="0.25">
      <c r="A29" s="14" t="s">
        <v>36</v>
      </c>
      <c r="B29" s="15">
        <v>51897.41</v>
      </c>
      <c r="C29" s="16">
        <v>7304.56</v>
      </c>
      <c r="D29" s="16">
        <v>3254.56</v>
      </c>
      <c r="E29" s="16">
        <v>9.3800000000000008</v>
      </c>
      <c r="F29" s="16">
        <v>43201.69</v>
      </c>
      <c r="G29" s="16"/>
      <c r="H29" s="16">
        <v>1381.78</v>
      </c>
    </row>
    <row r="30" spans="1:8" s="19" customFormat="1" ht="16.5" customHeight="1" x14ac:dyDescent="0.25">
      <c r="A30" s="14" t="s">
        <v>37</v>
      </c>
      <c r="B30" s="15">
        <v>46142.92</v>
      </c>
      <c r="C30" s="16">
        <v>4083</v>
      </c>
      <c r="D30" s="16">
        <v>-1227</v>
      </c>
      <c r="E30" s="16"/>
      <c r="F30" s="16">
        <v>41369.06</v>
      </c>
      <c r="G30" s="16"/>
      <c r="H30" s="16">
        <v>690.86</v>
      </c>
    </row>
    <row r="31" spans="1:8" s="19" customFormat="1" ht="16.5" customHeight="1" x14ac:dyDescent="0.25">
      <c r="A31" s="14" t="s">
        <v>38</v>
      </c>
      <c r="B31" s="15">
        <f>SUM(B32:B36)</f>
        <v>227016.97999999998</v>
      </c>
      <c r="C31" s="16">
        <f t="shared" ref="C31:H31" si="5">SUM(C32:C36)</f>
        <v>60355.86</v>
      </c>
      <c r="D31" s="16">
        <f t="shared" si="5"/>
        <v>28136.719999999998</v>
      </c>
      <c r="E31" s="16">
        <f t="shared" si="5"/>
        <v>3293.85</v>
      </c>
      <c r="F31" s="16">
        <f t="shared" si="5"/>
        <v>158056.03</v>
      </c>
      <c r="G31" s="16">
        <f t="shared" si="5"/>
        <v>1744.23</v>
      </c>
      <c r="H31" s="16">
        <f t="shared" si="5"/>
        <v>3567.01</v>
      </c>
    </row>
    <row r="32" spans="1:8" s="19" customFormat="1" ht="16.5" customHeight="1" x14ac:dyDescent="0.25">
      <c r="A32" s="14" t="s">
        <v>39</v>
      </c>
      <c r="B32" s="15">
        <v>53139.02</v>
      </c>
      <c r="C32" s="16">
        <v>7712.02</v>
      </c>
      <c r="D32" s="16">
        <v>7712.02</v>
      </c>
      <c r="E32" s="16">
        <v>1000</v>
      </c>
      <c r="F32" s="16">
        <v>41273</v>
      </c>
      <c r="G32" s="16">
        <v>1663</v>
      </c>
      <c r="H32" s="16">
        <v>1491</v>
      </c>
    </row>
    <row r="33" spans="1:8" s="19" customFormat="1" ht="16.5" customHeight="1" x14ac:dyDescent="0.25">
      <c r="A33" s="14" t="s">
        <v>40</v>
      </c>
      <c r="B33" s="15">
        <v>49139.03</v>
      </c>
      <c r="C33" s="16">
        <v>8434.93</v>
      </c>
      <c r="D33" s="16">
        <v>868.52</v>
      </c>
      <c r="E33" s="16">
        <v>206.08</v>
      </c>
      <c r="F33" s="16">
        <v>39934.019999999997</v>
      </c>
      <c r="G33" s="16"/>
      <c r="H33" s="16">
        <v>564</v>
      </c>
    </row>
    <row r="34" spans="1:8" s="19" customFormat="1" ht="16.5" customHeight="1" x14ac:dyDescent="0.25">
      <c r="A34" s="14" t="s">
        <v>41</v>
      </c>
      <c r="B34" s="15">
        <v>21964.5</v>
      </c>
      <c r="C34" s="16">
        <v>12252.12</v>
      </c>
      <c r="D34" s="16">
        <v>10213.67</v>
      </c>
      <c r="E34" s="16">
        <v>670.95</v>
      </c>
      <c r="F34" s="16">
        <v>8388.2000000000007</v>
      </c>
      <c r="G34" s="16">
        <v>65.23</v>
      </c>
      <c r="H34" s="16">
        <v>588</v>
      </c>
    </row>
    <row r="35" spans="1:8" s="19" customFormat="1" ht="16.5" customHeight="1" x14ac:dyDescent="0.25">
      <c r="A35" s="14" t="s">
        <v>42</v>
      </c>
      <c r="B35" s="15">
        <v>49439.99</v>
      </c>
      <c r="C35" s="16">
        <v>13282.19</v>
      </c>
      <c r="D35" s="16">
        <v>2748.19</v>
      </c>
      <c r="E35" s="16">
        <v>814</v>
      </c>
      <c r="F35" s="16">
        <v>34887.800000000003</v>
      </c>
      <c r="G35" s="16"/>
      <c r="H35" s="16">
        <v>456</v>
      </c>
    </row>
    <row r="36" spans="1:8" s="19" customFormat="1" ht="16.5" customHeight="1" x14ac:dyDescent="0.25">
      <c r="A36" s="14" t="s">
        <v>43</v>
      </c>
      <c r="B36" s="15">
        <v>53334.44</v>
      </c>
      <c r="C36" s="16">
        <v>18674.599999999999</v>
      </c>
      <c r="D36" s="16">
        <v>6594.32</v>
      </c>
      <c r="E36" s="16">
        <v>602.82000000000005</v>
      </c>
      <c r="F36" s="16">
        <v>33573.01</v>
      </c>
      <c r="G36" s="16">
        <v>16</v>
      </c>
      <c r="H36" s="16">
        <v>468.01</v>
      </c>
    </row>
    <row r="37" spans="1:8" s="19" customFormat="1" ht="16.5" customHeight="1" x14ac:dyDescent="0.25">
      <c r="A37" s="14" t="s">
        <v>44</v>
      </c>
      <c r="B37" s="15">
        <f>SUM(B38:B43)</f>
        <v>48647.11</v>
      </c>
      <c r="C37" s="16">
        <f t="shared" ref="C37:H37" si="6">SUM(C38:C43)</f>
        <v>7986.99</v>
      </c>
      <c r="D37" s="16">
        <f t="shared" si="6"/>
        <v>125.38</v>
      </c>
      <c r="E37" s="16">
        <f t="shared" si="6"/>
        <v>105.05999999999999</v>
      </c>
      <c r="F37" s="16">
        <f t="shared" si="6"/>
        <v>39659.089999999997</v>
      </c>
      <c r="G37" s="16">
        <f t="shared" si="6"/>
        <v>0</v>
      </c>
      <c r="H37" s="16">
        <f t="shared" si="6"/>
        <v>895.97</v>
      </c>
    </row>
    <row r="38" spans="1:8" s="19" customFormat="1" ht="16.5" customHeight="1" x14ac:dyDescent="0.25">
      <c r="A38" s="14" t="s">
        <v>45</v>
      </c>
      <c r="B38" s="15">
        <v>15195.25</v>
      </c>
      <c r="C38" s="16">
        <v>2467.56</v>
      </c>
      <c r="D38" s="16">
        <v>28.85</v>
      </c>
      <c r="E38" s="16">
        <v>74.069999999999993</v>
      </c>
      <c r="F38" s="16">
        <v>12457.73</v>
      </c>
      <c r="G38" s="16"/>
      <c r="H38" s="16">
        <v>195.89</v>
      </c>
    </row>
    <row r="39" spans="1:8" s="19" customFormat="1" ht="16.5" customHeight="1" x14ac:dyDescent="0.25">
      <c r="A39" s="14" t="s">
        <v>46</v>
      </c>
      <c r="B39" s="15">
        <v>7772.73</v>
      </c>
      <c r="C39" s="16">
        <v>1391.53</v>
      </c>
      <c r="D39" s="16">
        <v>96.53</v>
      </c>
      <c r="E39" s="16">
        <v>30.99</v>
      </c>
      <c r="F39" s="16">
        <v>6207.53</v>
      </c>
      <c r="G39" s="16"/>
      <c r="H39" s="16">
        <v>142.68</v>
      </c>
    </row>
    <row r="40" spans="1:8" s="19" customFormat="1" ht="16.5" customHeight="1" x14ac:dyDescent="0.25">
      <c r="A40" s="14" t="s">
        <v>47</v>
      </c>
      <c r="B40" s="15">
        <v>6867.45</v>
      </c>
      <c r="C40" s="16">
        <v>813.73</v>
      </c>
      <c r="D40" s="16"/>
      <c r="E40" s="16"/>
      <c r="F40" s="16">
        <v>5982.92</v>
      </c>
      <c r="G40" s="16"/>
      <c r="H40" s="16">
        <v>70.8</v>
      </c>
    </row>
    <row r="41" spans="1:8" s="19" customFormat="1" ht="16.5" customHeight="1" x14ac:dyDescent="0.25">
      <c r="A41" s="14" t="s">
        <v>48</v>
      </c>
      <c r="B41" s="15">
        <v>6459.84</v>
      </c>
      <c r="C41" s="16">
        <v>1689.98</v>
      </c>
      <c r="D41" s="16"/>
      <c r="E41" s="16"/>
      <c r="F41" s="16">
        <v>4598.8599999999997</v>
      </c>
      <c r="G41" s="16"/>
      <c r="H41" s="16">
        <v>171</v>
      </c>
    </row>
    <row r="42" spans="1:8" s="19" customFormat="1" ht="16.5" customHeight="1" x14ac:dyDescent="0.25">
      <c r="A42" s="14" t="s">
        <v>49</v>
      </c>
      <c r="B42" s="15">
        <v>7958.39</v>
      </c>
      <c r="C42" s="16">
        <v>1624.19</v>
      </c>
      <c r="D42" s="16"/>
      <c r="E42" s="16"/>
      <c r="F42" s="16">
        <v>6172.2</v>
      </c>
      <c r="G42" s="16"/>
      <c r="H42" s="16">
        <v>162</v>
      </c>
    </row>
    <row r="43" spans="1:8" s="19" customFormat="1" ht="16.5" customHeight="1" x14ac:dyDescent="0.25">
      <c r="A43" s="14" t="s">
        <v>50</v>
      </c>
      <c r="B43" s="15">
        <v>4393.45</v>
      </c>
      <c r="C43" s="16"/>
      <c r="D43" s="16"/>
      <c r="E43" s="16"/>
      <c r="F43" s="16">
        <v>4239.8500000000004</v>
      </c>
      <c r="G43" s="16"/>
      <c r="H43" s="16">
        <v>153.6</v>
      </c>
    </row>
    <row r="44" spans="1:8" s="19" customFormat="1" ht="16.5" customHeight="1" x14ac:dyDescent="0.25">
      <c r="A44" s="14" t="s">
        <v>51</v>
      </c>
      <c r="B44" s="15">
        <f>SUM(B45:B50)</f>
        <v>208821.32</v>
      </c>
      <c r="C44" s="16">
        <f t="shared" ref="C44:H44" si="7">SUM(C45:C50)</f>
        <v>46484.170000000006</v>
      </c>
      <c r="D44" s="16">
        <f t="shared" si="7"/>
        <v>656.07000000000016</v>
      </c>
      <c r="E44" s="16">
        <f t="shared" si="7"/>
        <v>5674.71</v>
      </c>
      <c r="F44" s="16">
        <f t="shared" si="7"/>
        <v>155317.71</v>
      </c>
      <c r="G44" s="16">
        <f t="shared" si="7"/>
        <v>0</v>
      </c>
      <c r="H44" s="16">
        <f t="shared" si="7"/>
        <v>1344.73</v>
      </c>
    </row>
    <row r="45" spans="1:8" s="19" customFormat="1" ht="16.5" customHeight="1" x14ac:dyDescent="0.25">
      <c r="A45" s="14" t="s">
        <v>52</v>
      </c>
      <c r="B45" s="15">
        <v>41011.370000000003</v>
      </c>
      <c r="C45" s="16">
        <v>4115.28</v>
      </c>
      <c r="D45" s="16">
        <v>663.2</v>
      </c>
      <c r="E45" s="16">
        <v>45.65</v>
      </c>
      <c r="F45" s="16">
        <v>36628.11</v>
      </c>
      <c r="G45" s="16"/>
      <c r="H45" s="16">
        <v>222.33</v>
      </c>
    </row>
    <row r="46" spans="1:8" s="19" customFormat="1" ht="16.5" customHeight="1" x14ac:dyDescent="0.25">
      <c r="A46" s="14" t="s">
        <v>53</v>
      </c>
      <c r="B46" s="15">
        <v>55035.81</v>
      </c>
      <c r="C46" s="16">
        <v>29487.52</v>
      </c>
      <c r="D46" s="16">
        <v>-1336</v>
      </c>
      <c r="E46" s="16">
        <v>471.92</v>
      </c>
      <c r="F46" s="16">
        <v>24838.37</v>
      </c>
      <c r="G46" s="16"/>
      <c r="H46" s="16">
        <v>238</v>
      </c>
    </row>
    <row r="47" spans="1:8" s="19" customFormat="1" ht="16.5" customHeight="1" x14ac:dyDescent="0.25">
      <c r="A47" s="14" t="s">
        <v>54</v>
      </c>
      <c r="B47" s="15">
        <v>19091.5</v>
      </c>
      <c r="C47" s="16">
        <v>1707.37</v>
      </c>
      <c r="D47" s="16">
        <v>135.6</v>
      </c>
      <c r="E47" s="16">
        <v>236.61</v>
      </c>
      <c r="F47" s="16">
        <v>16915.52</v>
      </c>
      <c r="G47" s="16"/>
      <c r="H47" s="16">
        <v>232</v>
      </c>
    </row>
    <row r="48" spans="1:8" s="19" customFormat="1" ht="16.5" customHeight="1" x14ac:dyDescent="0.25">
      <c r="A48" s="14" t="s">
        <v>55</v>
      </c>
      <c r="B48" s="15">
        <v>32080.31</v>
      </c>
      <c r="C48" s="16">
        <v>3715.16</v>
      </c>
      <c r="D48" s="16">
        <v>-245</v>
      </c>
      <c r="E48" s="16">
        <v>21.01</v>
      </c>
      <c r="F48" s="16">
        <v>28148.94</v>
      </c>
      <c r="G48" s="16"/>
      <c r="H48" s="16">
        <v>195.2</v>
      </c>
    </row>
    <row r="49" spans="1:8" s="19" customFormat="1" ht="16.5" customHeight="1" x14ac:dyDescent="0.25">
      <c r="A49" s="14" t="s">
        <v>56</v>
      </c>
      <c r="B49" s="15">
        <v>33376.47</v>
      </c>
      <c r="C49" s="16">
        <v>5531.33</v>
      </c>
      <c r="D49" s="16">
        <v>1719.92</v>
      </c>
      <c r="E49" s="16">
        <v>170.58</v>
      </c>
      <c r="F49" s="16">
        <v>27493.360000000001</v>
      </c>
      <c r="G49" s="16"/>
      <c r="H49" s="16">
        <v>181.2</v>
      </c>
    </row>
    <row r="50" spans="1:8" s="19" customFormat="1" ht="16.5" customHeight="1" x14ac:dyDescent="0.25">
      <c r="A50" s="14" t="s">
        <v>57</v>
      </c>
      <c r="B50" s="15">
        <v>28225.86</v>
      </c>
      <c r="C50" s="16">
        <v>1927.51</v>
      </c>
      <c r="D50" s="16">
        <v>-281.64999999999998</v>
      </c>
      <c r="E50" s="16">
        <v>4728.9399999999996</v>
      </c>
      <c r="F50" s="16">
        <v>21293.41</v>
      </c>
      <c r="G50" s="16"/>
      <c r="H50" s="16">
        <v>276</v>
      </c>
    </row>
    <row r="51" spans="1:8" s="19" customFormat="1" ht="16.5" customHeight="1" x14ac:dyDescent="0.25">
      <c r="A51" s="14" t="s">
        <v>58</v>
      </c>
      <c r="B51" s="20">
        <f t="shared" ref="B51:H51" si="8">SUM(B52:B56)</f>
        <v>134303.94</v>
      </c>
      <c r="C51" s="16">
        <f t="shared" si="8"/>
        <v>54312.12</v>
      </c>
      <c r="D51" s="16">
        <f t="shared" si="8"/>
        <v>58130.240000000005</v>
      </c>
      <c r="E51" s="16">
        <f t="shared" si="8"/>
        <v>6178.79</v>
      </c>
      <c r="F51" s="20">
        <f t="shared" si="8"/>
        <v>70149.119999999995</v>
      </c>
      <c r="G51" s="16">
        <f t="shared" si="8"/>
        <v>418.51</v>
      </c>
      <c r="H51" s="16">
        <f t="shared" si="8"/>
        <v>3245.3999999999996</v>
      </c>
    </row>
    <row r="52" spans="1:8" s="19" customFormat="1" ht="16.5" customHeight="1" x14ac:dyDescent="0.25">
      <c r="A52" s="14" t="s">
        <v>59</v>
      </c>
      <c r="B52" s="15">
        <v>21415.74</v>
      </c>
      <c r="C52" s="16">
        <v>13918.36</v>
      </c>
      <c r="D52" s="16">
        <v>15080.68</v>
      </c>
      <c r="E52" s="16">
        <v>868.74</v>
      </c>
      <c r="F52" s="16">
        <v>6266.48</v>
      </c>
      <c r="G52" s="16">
        <v>172.56</v>
      </c>
      <c r="H52" s="16">
        <v>189.6</v>
      </c>
    </row>
    <row r="53" spans="1:8" s="19" customFormat="1" ht="16.5" customHeight="1" x14ac:dyDescent="0.25">
      <c r="A53" s="14" t="s">
        <v>60</v>
      </c>
      <c r="B53" s="15">
        <v>22790.84</v>
      </c>
      <c r="C53" s="16">
        <v>7804.25</v>
      </c>
      <c r="D53" s="16">
        <v>7885.5</v>
      </c>
      <c r="E53" s="16">
        <v>3040.47</v>
      </c>
      <c r="F53" s="16">
        <v>9845.57</v>
      </c>
      <c r="G53" s="16">
        <v>245.95</v>
      </c>
      <c r="H53" s="16">
        <v>1854.6</v>
      </c>
    </row>
    <row r="54" spans="1:8" s="19" customFormat="1" ht="16.5" customHeight="1" x14ac:dyDescent="0.25">
      <c r="A54" s="14" t="s">
        <v>61</v>
      </c>
      <c r="B54" s="15">
        <v>17112.88</v>
      </c>
      <c r="C54" s="16">
        <v>2810.97</v>
      </c>
      <c r="D54" s="16">
        <v>2825.93</v>
      </c>
      <c r="E54" s="16">
        <v>853.88</v>
      </c>
      <c r="F54" s="16">
        <v>13052.03</v>
      </c>
      <c r="G54" s="16"/>
      <c r="H54" s="16">
        <v>396</v>
      </c>
    </row>
    <row r="55" spans="1:8" s="19" customFormat="1" ht="16.5" customHeight="1" x14ac:dyDescent="0.25">
      <c r="A55" s="14" t="s">
        <v>62</v>
      </c>
      <c r="B55" s="15">
        <v>50719.58</v>
      </c>
      <c r="C55" s="16">
        <v>29224.5</v>
      </c>
      <c r="D55" s="16">
        <v>32338.13</v>
      </c>
      <c r="E55" s="16">
        <v>1249.9100000000001</v>
      </c>
      <c r="F55" s="16">
        <v>19769.97</v>
      </c>
      <c r="G55" s="16"/>
      <c r="H55" s="16">
        <v>475.2</v>
      </c>
    </row>
    <row r="56" spans="1:8" s="19" customFormat="1" ht="16.5" customHeight="1" x14ac:dyDescent="0.25">
      <c r="A56" s="14" t="s">
        <v>63</v>
      </c>
      <c r="B56" s="15">
        <v>22264.9</v>
      </c>
      <c r="C56" s="16">
        <v>554.04</v>
      </c>
      <c r="D56" s="16"/>
      <c r="E56" s="16">
        <v>165.79</v>
      </c>
      <c r="F56" s="16">
        <v>21215.07</v>
      </c>
      <c r="G56" s="16"/>
      <c r="H56" s="16">
        <v>330</v>
      </c>
    </row>
    <row r="57" spans="1:8" ht="11.25" customHeight="1" x14ac:dyDescent="0.25">
      <c r="A57" s="22"/>
      <c r="B57" s="22"/>
      <c r="C57" s="22"/>
      <c r="D57" s="22"/>
      <c r="E57" s="23"/>
      <c r="F57" s="24"/>
      <c r="G57" s="24"/>
      <c r="H57" s="19"/>
    </row>
    <row r="58" spans="1:8" ht="13.8" x14ac:dyDescent="0.25">
      <c r="A58" s="19"/>
      <c r="B58" s="24"/>
      <c r="C58" s="24"/>
      <c r="D58" s="24"/>
      <c r="E58" s="24"/>
      <c r="F58" s="24"/>
      <c r="G58" s="24"/>
      <c r="H58" s="19"/>
    </row>
    <row r="59" spans="1:8" ht="13.8" x14ac:dyDescent="0.25">
      <c r="A59" s="19"/>
      <c r="B59" s="24"/>
      <c r="C59" s="24"/>
      <c r="D59" s="24"/>
      <c r="E59" s="24"/>
      <c r="F59" s="24"/>
      <c r="G59" s="24"/>
      <c r="H59" s="19"/>
    </row>
    <row r="60" spans="1:8" ht="13.8" x14ac:dyDescent="0.25">
      <c r="A60" s="19"/>
      <c r="B60" s="24"/>
      <c r="C60" s="24"/>
      <c r="D60" s="24"/>
      <c r="E60" s="24"/>
      <c r="F60" s="24"/>
      <c r="G60" s="24"/>
      <c r="H60" s="19"/>
    </row>
    <row r="61" spans="1:8" ht="13.8" x14ac:dyDescent="0.25">
      <c r="A61" s="19"/>
      <c r="B61" s="24"/>
      <c r="C61" s="24"/>
      <c r="D61" s="24"/>
      <c r="E61" s="24"/>
      <c r="F61" s="24"/>
      <c r="G61" s="24"/>
      <c r="H61" s="19"/>
    </row>
    <row r="62" spans="1:8" ht="13.8" x14ac:dyDescent="0.25">
      <c r="A62" s="19"/>
      <c r="B62" s="24"/>
      <c r="C62" s="24"/>
      <c r="D62" s="24"/>
      <c r="E62" s="24"/>
      <c r="F62" s="24"/>
      <c r="G62" s="24"/>
      <c r="H62" s="19"/>
    </row>
    <row r="63" spans="1:8" ht="13.8" x14ac:dyDescent="0.25">
      <c r="A63" s="19"/>
      <c r="B63" s="24"/>
      <c r="C63" s="24"/>
      <c r="D63" s="24"/>
      <c r="E63" s="24"/>
      <c r="F63" s="24"/>
      <c r="G63" s="24"/>
      <c r="H63" s="19"/>
    </row>
    <row r="64" spans="1:8" ht="13.8" x14ac:dyDescent="0.25">
      <c r="A64" s="19"/>
      <c r="B64" s="24"/>
      <c r="C64" s="24"/>
      <c r="D64" s="24"/>
      <c r="E64" s="24"/>
      <c r="F64" s="24"/>
      <c r="G64" s="24"/>
      <c r="H64" s="19"/>
    </row>
    <row r="65" spans="1:8" ht="13.8" x14ac:dyDescent="0.25">
      <c r="A65" s="19"/>
      <c r="B65" s="24"/>
      <c r="C65" s="24"/>
      <c r="D65" s="24"/>
      <c r="E65" s="24"/>
      <c r="F65" s="24"/>
      <c r="G65" s="24"/>
      <c r="H65" s="19"/>
    </row>
    <row r="66" spans="1:8" ht="13.8" x14ac:dyDescent="0.25">
      <c r="A66" s="19"/>
      <c r="B66" s="24"/>
      <c r="C66" s="24"/>
      <c r="D66" s="24"/>
      <c r="E66" s="24"/>
      <c r="F66" s="24"/>
      <c r="G66" s="24"/>
      <c r="H66" s="19"/>
    </row>
    <row r="67" spans="1:8" ht="13.8" x14ac:dyDescent="0.25">
      <c r="A67" s="19"/>
      <c r="B67" s="24"/>
      <c r="C67" s="24"/>
      <c r="D67" s="24"/>
      <c r="E67" s="24"/>
      <c r="F67" s="24"/>
      <c r="G67" s="24"/>
      <c r="H67" s="19"/>
    </row>
    <row r="68" spans="1:8" ht="13.8" x14ac:dyDescent="0.25">
      <c r="A68" s="19"/>
      <c r="B68" s="24"/>
      <c r="C68" s="24"/>
      <c r="D68" s="24"/>
      <c r="E68" s="24"/>
      <c r="F68" s="24"/>
      <c r="G68" s="24"/>
      <c r="H68" s="19"/>
    </row>
    <row r="69" spans="1:8" ht="13.8" x14ac:dyDescent="0.25">
      <c r="A69" s="19"/>
      <c r="B69" s="24"/>
      <c r="C69" s="24"/>
      <c r="D69" s="24"/>
      <c r="E69" s="24"/>
      <c r="F69" s="24"/>
      <c r="G69" s="24"/>
      <c r="H69" s="19"/>
    </row>
    <row r="70" spans="1:8" ht="13.8" x14ac:dyDescent="0.25">
      <c r="A70" s="19"/>
      <c r="B70" s="24"/>
      <c r="C70" s="24"/>
      <c r="D70" s="24"/>
      <c r="E70" s="24"/>
      <c r="F70" s="24"/>
      <c r="G70" s="24"/>
      <c r="H70" s="19"/>
    </row>
    <row r="71" spans="1:8" ht="13.8" x14ac:dyDescent="0.25">
      <c r="A71" s="19"/>
      <c r="B71" s="24"/>
      <c r="C71" s="24"/>
      <c r="D71" s="24"/>
      <c r="E71" s="24"/>
      <c r="F71" s="24"/>
      <c r="G71" s="24"/>
      <c r="H71" s="19"/>
    </row>
    <row r="72" spans="1:8" ht="13.8" x14ac:dyDescent="0.25">
      <c r="A72" s="19"/>
      <c r="B72" s="24"/>
      <c r="C72" s="24"/>
      <c r="D72" s="24"/>
      <c r="E72" s="24"/>
      <c r="F72" s="24"/>
      <c r="G72" s="24"/>
      <c r="H72" s="19"/>
    </row>
    <row r="73" spans="1:8" ht="13.8" x14ac:dyDescent="0.25">
      <c r="A73" s="19"/>
      <c r="B73" s="24"/>
      <c r="C73" s="24"/>
      <c r="D73" s="24"/>
      <c r="E73" s="24"/>
      <c r="F73" s="24"/>
      <c r="G73" s="24"/>
      <c r="H73" s="19"/>
    </row>
    <row r="74" spans="1:8" ht="13.8" x14ac:dyDescent="0.25">
      <c r="A74" s="19"/>
      <c r="B74" s="24"/>
      <c r="C74" s="24"/>
      <c r="D74" s="24"/>
      <c r="E74" s="24"/>
      <c r="F74" s="24"/>
      <c r="G74" s="24"/>
      <c r="H74" s="19"/>
    </row>
    <row r="75" spans="1:8" ht="13.8" x14ac:dyDescent="0.25">
      <c r="A75" s="19"/>
      <c r="B75" s="24"/>
      <c r="C75" s="24"/>
      <c r="D75" s="24"/>
      <c r="E75" s="24"/>
      <c r="F75" s="24"/>
      <c r="G75" s="24"/>
      <c r="H75" s="19"/>
    </row>
  </sheetData>
  <mergeCells count="10">
    <mergeCell ref="A57:D57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2021-08-19T02:28:38Z</dcterms:created>
  <dcterms:modified xsi:type="dcterms:W3CDTF">2021-08-19T02:28:43Z</dcterms:modified>
</cp:coreProperties>
</file>