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BD1A9B1E-3ABA-47F4-9DF9-851AB4F9DE47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H44" i="1"/>
  <c r="F44" i="1"/>
  <c r="E44" i="1"/>
  <c r="D44" i="1"/>
  <c r="C44" i="1"/>
  <c r="B44" i="1"/>
  <c r="H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F26" i="1"/>
  <c r="E26" i="1"/>
  <c r="D26" i="1"/>
  <c r="C26" i="1"/>
  <c r="B26" i="1"/>
  <c r="H21" i="1"/>
  <c r="F21" i="1"/>
  <c r="E21" i="1"/>
  <c r="D21" i="1"/>
  <c r="C21" i="1"/>
  <c r="B21" i="1"/>
  <c r="H14" i="1"/>
  <c r="G14" i="1"/>
  <c r="F14" i="1"/>
  <c r="E14" i="1"/>
  <c r="D14" i="1"/>
  <c r="C14" i="1"/>
  <c r="B14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<sst xmlns="http://schemas.openxmlformats.org/spreadsheetml/2006/main" count="67" uniqueCount="67">
  <si>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</si>
  <si>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</si>
  <si>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</si>
  <si>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</si>
  <si>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</si>
  <si>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</si>
  <si>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</si>
  <si>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</si>
  <si>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</si>
  <si>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</si>
  <si>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</si>
  <si>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</si>
  <si>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</si>
  <si>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</si>
  <si>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</si>
  <si>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</si>
  <si>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</si>
  <si>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</si>
  <si>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</si>
  <si>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</si>
  <si>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</si>
  <si>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</si>
  <si>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</si>
  <si>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</si>
  <si>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</si>
  <si>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</si>
  <si>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</si>
  <si>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</si>
  <si>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</si>
  <si>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</si>
  <si>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</si>
  <si>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</si>
  <si>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</si>
  <si>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</si>
  <si>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</si>
  <si>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</si>
  <si>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</si>
  <si>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</si>
  <si>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</si>
  <si>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</si>
  <si>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</si>
  <si>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</si>
  <si>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</si>
  <si>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</si>
  <si>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</si>
  <si>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</si>
  <si>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</si>
  <si>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</si>
  <si>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</si>
  <si>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</si>
  <si>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</si>
  <si>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</si>
  <si>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</si>
  <si>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</si>
  <si>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</si>
  <si>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</si>
  <si>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</si>
  <si>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</si>
  <si>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</si>
  <si>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</si>
  <si>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</si>
  <si>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</si>
  <si>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</si>
  <si>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</si>
  <si>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</si>
  <si>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各州（地、市）县农林牧渔业增加值</t>
    <phoneticPr fontId="3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</si>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</sst>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3" applyFont="1" applyBorder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常规" xfId="0" builtinId="0"/>
    <cellStyle name="常规_各地产值1" xfId="2" xr:uid="{10D039F9-9A22-4EB5-ACF4-5DD11C58D804}"/>
    <cellStyle name="常规_各地增加值" xfId="3" xr:uid="{8998017A-3B56-45E5-AE72-06CFA1DCFDB6}"/>
    <cellStyle name="常规_农村基本1" xfId="1" xr:uid="{1B578D2D-3BB2-48CA-818D-4FA868D4D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tabSelected="1" workbookViewId="0">
      <selection sqref="A1:XFD1048576"/>
    </sheetView>
  </sheetViews>
  <sheetFormatPr defaultRowHeight="13.8" x14ac:dyDescent="0.25"/>
  <cols>
    <col min="1" max="1" width="8.88671875" style="1"/>
    <col min="2" max="2" width="11.5546875" style="3" customWidth="1"/>
    <col min="3" max="7" width="10" style="3" customWidth="1"/>
    <col min="8" max="257" width="8.88671875" style="1"/>
    <col min="258" max="258" width="11.5546875" style="1" customWidth="1"/>
    <col min="259" max="263" width="10" style="1" customWidth="1"/>
    <col min="264" max="513" width="8.88671875" style="1"/>
    <col min="514" max="514" width="11.5546875" style="1" customWidth="1"/>
    <col min="515" max="519" width="10" style="1" customWidth="1"/>
    <col min="520" max="769" width="8.88671875" style="1"/>
    <col min="770" max="770" width="11.5546875" style="1" customWidth="1"/>
    <col min="771" max="775" width="10" style="1" customWidth="1"/>
    <col min="776" max="1025" width="8.88671875" style="1"/>
    <col min="1026" max="1026" width="11.5546875" style="1" customWidth="1"/>
    <col min="1027" max="1031" width="10" style="1" customWidth="1"/>
    <col min="1032" max="1281" width="8.88671875" style="1"/>
    <col min="1282" max="1282" width="11.5546875" style="1" customWidth="1"/>
    <col min="1283" max="1287" width="10" style="1" customWidth="1"/>
    <col min="1288" max="1537" width="8.88671875" style="1"/>
    <col min="1538" max="1538" width="11.5546875" style="1" customWidth="1"/>
    <col min="1539" max="1543" width="10" style="1" customWidth="1"/>
    <col min="1544" max="1793" width="8.88671875" style="1"/>
    <col min="1794" max="1794" width="11.5546875" style="1" customWidth="1"/>
    <col min="1795" max="1799" width="10" style="1" customWidth="1"/>
    <col min="1800" max="2049" width="8.88671875" style="1"/>
    <col min="2050" max="2050" width="11.5546875" style="1" customWidth="1"/>
    <col min="2051" max="2055" width="10" style="1" customWidth="1"/>
    <col min="2056" max="2305" width="8.88671875" style="1"/>
    <col min="2306" max="2306" width="11.5546875" style="1" customWidth="1"/>
    <col min="2307" max="2311" width="10" style="1" customWidth="1"/>
    <col min="2312" max="2561" width="8.88671875" style="1"/>
    <col min="2562" max="2562" width="11.5546875" style="1" customWidth="1"/>
    <col min="2563" max="2567" width="10" style="1" customWidth="1"/>
    <col min="2568" max="2817" width="8.88671875" style="1"/>
    <col min="2818" max="2818" width="11.5546875" style="1" customWidth="1"/>
    <col min="2819" max="2823" width="10" style="1" customWidth="1"/>
    <col min="2824" max="3073" width="8.88671875" style="1"/>
    <col min="3074" max="3074" width="11.5546875" style="1" customWidth="1"/>
    <col min="3075" max="3079" width="10" style="1" customWidth="1"/>
    <col min="3080" max="3329" width="8.88671875" style="1"/>
    <col min="3330" max="3330" width="11.5546875" style="1" customWidth="1"/>
    <col min="3331" max="3335" width="10" style="1" customWidth="1"/>
    <col min="3336" max="3585" width="8.88671875" style="1"/>
    <col min="3586" max="3586" width="11.5546875" style="1" customWidth="1"/>
    <col min="3587" max="3591" width="10" style="1" customWidth="1"/>
    <col min="3592" max="3841" width="8.88671875" style="1"/>
    <col min="3842" max="3842" width="11.5546875" style="1" customWidth="1"/>
    <col min="3843" max="3847" width="10" style="1" customWidth="1"/>
    <col min="3848" max="4097" width="8.88671875" style="1"/>
    <col min="4098" max="4098" width="11.5546875" style="1" customWidth="1"/>
    <col min="4099" max="4103" width="10" style="1" customWidth="1"/>
    <col min="4104" max="4353" width="8.88671875" style="1"/>
    <col min="4354" max="4354" width="11.5546875" style="1" customWidth="1"/>
    <col min="4355" max="4359" width="10" style="1" customWidth="1"/>
    <col min="4360" max="4609" width="8.88671875" style="1"/>
    <col min="4610" max="4610" width="11.5546875" style="1" customWidth="1"/>
    <col min="4611" max="4615" width="10" style="1" customWidth="1"/>
    <col min="4616" max="4865" width="8.88671875" style="1"/>
    <col min="4866" max="4866" width="11.5546875" style="1" customWidth="1"/>
    <col min="4867" max="4871" width="10" style="1" customWidth="1"/>
    <col min="4872" max="5121" width="8.88671875" style="1"/>
    <col min="5122" max="5122" width="11.5546875" style="1" customWidth="1"/>
    <col min="5123" max="5127" width="10" style="1" customWidth="1"/>
    <col min="5128" max="5377" width="8.88671875" style="1"/>
    <col min="5378" max="5378" width="11.5546875" style="1" customWidth="1"/>
    <col min="5379" max="5383" width="10" style="1" customWidth="1"/>
    <col min="5384" max="5633" width="8.88671875" style="1"/>
    <col min="5634" max="5634" width="11.5546875" style="1" customWidth="1"/>
    <col min="5635" max="5639" width="10" style="1" customWidth="1"/>
    <col min="5640" max="5889" width="8.88671875" style="1"/>
    <col min="5890" max="5890" width="11.5546875" style="1" customWidth="1"/>
    <col min="5891" max="5895" width="10" style="1" customWidth="1"/>
    <col min="5896" max="6145" width="8.88671875" style="1"/>
    <col min="6146" max="6146" width="11.5546875" style="1" customWidth="1"/>
    <col min="6147" max="6151" width="10" style="1" customWidth="1"/>
    <col min="6152" max="6401" width="8.88671875" style="1"/>
    <col min="6402" max="6402" width="11.5546875" style="1" customWidth="1"/>
    <col min="6403" max="6407" width="10" style="1" customWidth="1"/>
    <col min="6408" max="6657" width="8.88671875" style="1"/>
    <col min="6658" max="6658" width="11.5546875" style="1" customWidth="1"/>
    <col min="6659" max="6663" width="10" style="1" customWidth="1"/>
    <col min="6664" max="6913" width="8.88671875" style="1"/>
    <col min="6914" max="6914" width="11.5546875" style="1" customWidth="1"/>
    <col min="6915" max="6919" width="10" style="1" customWidth="1"/>
    <col min="6920" max="7169" width="8.88671875" style="1"/>
    <col min="7170" max="7170" width="11.5546875" style="1" customWidth="1"/>
    <col min="7171" max="7175" width="10" style="1" customWidth="1"/>
    <col min="7176" max="7425" width="8.88671875" style="1"/>
    <col min="7426" max="7426" width="11.5546875" style="1" customWidth="1"/>
    <col min="7427" max="7431" width="10" style="1" customWidth="1"/>
    <col min="7432" max="7681" width="8.88671875" style="1"/>
    <col min="7682" max="7682" width="11.5546875" style="1" customWidth="1"/>
    <col min="7683" max="7687" width="10" style="1" customWidth="1"/>
    <col min="7688" max="7937" width="8.88671875" style="1"/>
    <col min="7938" max="7938" width="11.5546875" style="1" customWidth="1"/>
    <col min="7939" max="7943" width="10" style="1" customWidth="1"/>
    <col min="7944" max="8193" width="8.88671875" style="1"/>
    <col min="8194" max="8194" width="11.5546875" style="1" customWidth="1"/>
    <col min="8195" max="8199" width="10" style="1" customWidth="1"/>
    <col min="8200" max="8449" width="8.88671875" style="1"/>
    <col min="8450" max="8450" width="11.5546875" style="1" customWidth="1"/>
    <col min="8451" max="8455" width="10" style="1" customWidth="1"/>
    <col min="8456" max="8705" width="8.88671875" style="1"/>
    <col min="8706" max="8706" width="11.5546875" style="1" customWidth="1"/>
    <col min="8707" max="8711" width="10" style="1" customWidth="1"/>
    <col min="8712" max="8961" width="8.88671875" style="1"/>
    <col min="8962" max="8962" width="11.5546875" style="1" customWidth="1"/>
    <col min="8963" max="8967" width="10" style="1" customWidth="1"/>
    <col min="8968" max="9217" width="8.88671875" style="1"/>
    <col min="9218" max="9218" width="11.5546875" style="1" customWidth="1"/>
    <col min="9219" max="9223" width="10" style="1" customWidth="1"/>
    <col min="9224" max="9473" width="8.88671875" style="1"/>
    <col min="9474" max="9474" width="11.5546875" style="1" customWidth="1"/>
    <col min="9475" max="9479" width="10" style="1" customWidth="1"/>
    <col min="9480" max="9729" width="8.88671875" style="1"/>
    <col min="9730" max="9730" width="11.5546875" style="1" customWidth="1"/>
    <col min="9731" max="9735" width="10" style="1" customWidth="1"/>
    <col min="9736" max="9985" width="8.88671875" style="1"/>
    <col min="9986" max="9986" width="11.5546875" style="1" customWidth="1"/>
    <col min="9987" max="9991" width="10" style="1" customWidth="1"/>
    <col min="9992" max="10241" width="8.88671875" style="1"/>
    <col min="10242" max="10242" width="11.5546875" style="1" customWidth="1"/>
    <col min="10243" max="10247" width="10" style="1" customWidth="1"/>
    <col min="10248" max="10497" width="8.88671875" style="1"/>
    <col min="10498" max="10498" width="11.5546875" style="1" customWidth="1"/>
    <col min="10499" max="10503" width="10" style="1" customWidth="1"/>
    <col min="10504" max="10753" width="8.88671875" style="1"/>
    <col min="10754" max="10754" width="11.5546875" style="1" customWidth="1"/>
    <col min="10755" max="10759" width="10" style="1" customWidth="1"/>
    <col min="10760" max="11009" width="8.88671875" style="1"/>
    <col min="11010" max="11010" width="11.5546875" style="1" customWidth="1"/>
    <col min="11011" max="11015" width="10" style="1" customWidth="1"/>
    <col min="11016" max="11265" width="8.88671875" style="1"/>
    <col min="11266" max="11266" width="11.5546875" style="1" customWidth="1"/>
    <col min="11267" max="11271" width="10" style="1" customWidth="1"/>
    <col min="11272" max="11521" width="8.88671875" style="1"/>
    <col min="11522" max="11522" width="11.5546875" style="1" customWidth="1"/>
    <col min="11523" max="11527" width="10" style="1" customWidth="1"/>
    <col min="11528" max="11777" width="8.88671875" style="1"/>
    <col min="11778" max="11778" width="11.5546875" style="1" customWidth="1"/>
    <col min="11779" max="11783" width="10" style="1" customWidth="1"/>
    <col min="11784" max="12033" width="8.88671875" style="1"/>
    <col min="12034" max="12034" width="11.5546875" style="1" customWidth="1"/>
    <col min="12035" max="12039" width="10" style="1" customWidth="1"/>
    <col min="12040" max="12289" width="8.88671875" style="1"/>
    <col min="12290" max="12290" width="11.5546875" style="1" customWidth="1"/>
    <col min="12291" max="12295" width="10" style="1" customWidth="1"/>
    <col min="12296" max="12545" width="8.88671875" style="1"/>
    <col min="12546" max="12546" width="11.5546875" style="1" customWidth="1"/>
    <col min="12547" max="12551" width="10" style="1" customWidth="1"/>
    <col min="12552" max="12801" width="8.88671875" style="1"/>
    <col min="12802" max="12802" width="11.5546875" style="1" customWidth="1"/>
    <col min="12803" max="12807" width="10" style="1" customWidth="1"/>
    <col min="12808" max="13057" width="8.88671875" style="1"/>
    <col min="13058" max="13058" width="11.5546875" style="1" customWidth="1"/>
    <col min="13059" max="13063" width="10" style="1" customWidth="1"/>
    <col min="13064" max="13313" width="8.88671875" style="1"/>
    <col min="13314" max="13314" width="11.5546875" style="1" customWidth="1"/>
    <col min="13315" max="13319" width="10" style="1" customWidth="1"/>
    <col min="13320" max="13569" width="8.88671875" style="1"/>
    <col min="13570" max="13570" width="11.5546875" style="1" customWidth="1"/>
    <col min="13571" max="13575" width="10" style="1" customWidth="1"/>
    <col min="13576" max="13825" width="8.88671875" style="1"/>
    <col min="13826" max="13826" width="11.5546875" style="1" customWidth="1"/>
    <col min="13827" max="13831" width="10" style="1" customWidth="1"/>
    <col min="13832" max="14081" width="8.88671875" style="1"/>
    <col min="14082" max="14082" width="11.5546875" style="1" customWidth="1"/>
    <col min="14083" max="14087" width="10" style="1" customWidth="1"/>
    <col min="14088" max="14337" width="8.88671875" style="1"/>
    <col min="14338" max="14338" width="11.5546875" style="1" customWidth="1"/>
    <col min="14339" max="14343" width="10" style="1" customWidth="1"/>
    <col min="14344" max="14593" width="8.88671875" style="1"/>
    <col min="14594" max="14594" width="11.5546875" style="1" customWidth="1"/>
    <col min="14595" max="14599" width="10" style="1" customWidth="1"/>
    <col min="14600" max="14849" width="8.88671875" style="1"/>
    <col min="14850" max="14850" width="11.5546875" style="1" customWidth="1"/>
    <col min="14851" max="14855" width="10" style="1" customWidth="1"/>
    <col min="14856" max="15105" width="8.88671875" style="1"/>
    <col min="15106" max="15106" width="11.5546875" style="1" customWidth="1"/>
    <col min="15107" max="15111" width="10" style="1" customWidth="1"/>
    <col min="15112" max="15361" width="8.88671875" style="1"/>
    <col min="15362" max="15362" width="11.5546875" style="1" customWidth="1"/>
    <col min="15363" max="15367" width="10" style="1" customWidth="1"/>
    <col min="15368" max="15617" width="8.88671875" style="1"/>
    <col min="15618" max="15618" width="11.5546875" style="1" customWidth="1"/>
    <col min="15619" max="15623" width="10" style="1" customWidth="1"/>
    <col min="15624" max="15873" width="8.88671875" style="1"/>
    <col min="15874" max="15874" width="11.5546875" style="1" customWidth="1"/>
    <col min="15875" max="15879" width="10" style="1" customWidth="1"/>
    <col min="15880" max="16129" width="8.88671875" style="1"/>
    <col min="16130" max="16130" width="11.5546875" style="1" customWidth="1"/>
    <col min="16131" max="16135" width="10" style="1" customWidth="1"/>
    <col min="16136" max="16384" width="8.88671875" style="1"/>
  </cols>
  <sheetData>
    <row r="1" spans="1:9" ht="22.5" customHeight="1" x14ac:dyDescent="0.25">
      <c r="A1" s="2" t="s">
        <v>65</v>
      </c>
      <c r="B1" s="2"/>
      <c r="C1" s="2"/>
      <c r="D1" s="2"/>
      <c r="E1" s="2"/>
      <c r="F1" s="2"/>
      <c r="G1" s="2"/>
      <c r="H1" s="2"/>
    </row>
    <row r="2" spans="1:9" ht="12" customHeight="1" x14ac:dyDescent="0.25">
      <c r="A2" s="3"/>
      <c r="G2" s="4" t="s">
        <v>0</v>
      </c>
      <c r="H2" s="4"/>
    </row>
    <row r="3" spans="1:9" x14ac:dyDescent="0.25">
      <c r="A3" s="8" t="s">
        <v>1</v>
      </c>
      <c r="B3" s="9" t="s">
        <v>2</v>
      </c>
      <c r="C3" s="10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11"/>
    </row>
    <row r="4" spans="1:9" ht="10.5" customHeight="1" x14ac:dyDescent="0.25">
      <c r="A4" s="8"/>
      <c r="B4" s="12"/>
      <c r="C4" s="13" t="s">
        <v>9</v>
      </c>
      <c r="D4" s="14" t="s">
        <v>10</v>
      </c>
      <c r="E4" s="10"/>
      <c r="F4" s="10"/>
      <c r="G4" s="10"/>
      <c r="H4" s="10"/>
      <c r="I4" s="11"/>
    </row>
    <row r="5" spans="1:9" ht="11.25" customHeight="1" x14ac:dyDescent="0.15">
      <c r="A5" s="15" t="s">
        <v>11</v>
      </c>
      <c r="B5" s="5">
        <v>1073590</v>
      </c>
      <c r="C5" s="5">
        <v>369592</v>
      </c>
      <c r="D5" s="5">
        <v>286282.09999999998</v>
      </c>
      <c r="E5" s="5">
        <v>12671.77</v>
      </c>
      <c r="F5" s="5">
        <v>669602.80000000005</v>
      </c>
      <c r="G5" s="5">
        <v>482.93</v>
      </c>
      <c r="H5" s="5">
        <v>21240.82</v>
      </c>
      <c r="I5" s="11"/>
    </row>
    <row r="6" spans="1:9" ht="11.25" customHeight="1" x14ac:dyDescent="0.15">
      <c r="A6" s="16" t="s">
        <v>12</v>
      </c>
      <c r="B6" s="5">
        <f>SUM(B7:B13)</f>
        <v>191848.09</v>
      </c>
      <c r="C6" s="5">
        <f t="shared" ref="C6:H6" si="0">SUM(C7:C13)</f>
        <v>86968.209999999992</v>
      </c>
      <c r="D6" s="5">
        <f t="shared" si="0"/>
        <v>80550.569999999992</v>
      </c>
      <c r="E6" s="5">
        <f t="shared" si="0"/>
        <v>1587.33</v>
      </c>
      <c r="F6" s="5">
        <f t="shared" si="0"/>
        <v>100347.41</v>
      </c>
      <c r="G6" s="5">
        <f t="shared" si="0"/>
        <v>17.57</v>
      </c>
      <c r="H6" s="5">
        <f t="shared" si="0"/>
        <v>2927.57</v>
      </c>
      <c r="I6" s="11"/>
    </row>
    <row r="7" spans="1:9" ht="11.25" customHeight="1" x14ac:dyDescent="0.15">
      <c r="A7" s="16" t="s">
        <v>13</v>
      </c>
      <c r="B7" s="5">
        <v>1021.59</v>
      </c>
      <c r="C7" s="5">
        <v>333.81</v>
      </c>
      <c r="D7" s="5">
        <v>333.81</v>
      </c>
      <c r="E7" s="5">
        <v>68.040000000000006</v>
      </c>
      <c r="F7" s="5">
        <v>619.74</v>
      </c>
      <c r="G7" s="5"/>
      <c r="H7" s="5"/>
      <c r="I7" s="11"/>
    </row>
    <row r="8" spans="1:9" ht="11.25" customHeight="1" x14ac:dyDescent="0.15">
      <c r="A8" s="16" t="s">
        <v>14</v>
      </c>
      <c r="B8" s="5">
        <v>6745.35</v>
      </c>
      <c r="C8" s="5">
        <v>2473.69</v>
      </c>
      <c r="D8" s="5">
        <v>2549.0500000000002</v>
      </c>
      <c r="E8" s="5">
        <v>-35.31</v>
      </c>
      <c r="F8" s="5">
        <v>3929.2</v>
      </c>
      <c r="G8" s="5">
        <v>2.77</v>
      </c>
      <c r="H8" s="5">
        <v>375</v>
      </c>
      <c r="I8" s="11"/>
    </row>
    <row r="9" spans="1:9" ht="11.25" customHeight="1" x14ac:dyDescent="0.15">
      <c r="A9" s="16" t="s">
        <v>15</v>
      </c>
      <c r="B9" s="5">
        <v>1831.74</v>
      </c>
      <c r="C9" s="5">
        <v>36.24</v>
      </c>
      <c r="D9" s="5">
        <v>36.24</v>
      </c>
      <c r="E9" s="5">
        <v>-20.7</v>
      </c>
      <c r="F9" s="5">
        <v>1816.2</v>
      </c>
      <c r="G9" s="5"/>
      <c r="H9" s="5"/>
      <c r="I9" s="11"/>
    </row>
    <row r="10" spans="1:9" ht="11.25" customHeight="1" x14ac:dyDescent="0.15">
      <c r="A10" s="16" t="s">
        <v>16</v>
      </c>
      <c r="B10" s="5">
        <v>14241.7</v>
      </c>
      <c r="C10" s="5">
        <v>7880.8</v>
      </c>
      <c r="D10" s="5">
        <v>7880.8</v>
      </c>
      <c r="E10" s="5">
        <v>84</v>
      </c>
      <c r="F10" s="5">
        <v>5734.9</v>
      </c>
      <c r="G10" s="5">
        <v>6</v>
      </c>
      <c r="H10" s="5">
        <v>536</v>
      </c>
      <c r="I10" s="11"/>
    </row>
    <row r="11" spans="1:9" ht="11.25" customHeight="1" x14ac:dyDescent="0.15">
      <c r="A11" s="16" t="s">
        <v>17</v>
      </c>
      <c r="B11" s="5">
        <v>66701.86</v>
      </c>
      <c r="C11" s="5">
        <v>23963.82</v>
      </c>
      <c r="D11" s="5">
        <v>23813.82</v>
      </c>
      <c r="E11" s="5">
        <v>436.19</v>
      </c>
      <c r="F11" s="5">
        <v>41271.85</v>
      </c>
      <c r="G11" s="5"/>
      <c r="H11" s="5">
        <v>1030</v>
      </c>
      <c r="I11" s="11"/>
    </row>
    <row r="12" spans="1:9" ht="11.25" customHeight="1" x14ac:dyDescent="0.15">
      <c r="A12" s="16" t="s">
        <v>18</v>
      </c>
      <c r="B12" s="5">
        <v>76895.64</v>
      </c>
      <c r="C12" s="5">
        <v>44028.35</v>
      </c>
      <c r="D12" s="5">
        <v>37529.99</v>
      </c>
      <c r="E12" s="5">
        <v>667.49</v>
      </c>
      <c r="F12" s="5">
        <v>31604.799999999999</v>
      </c>
      <c r="G12" s="5"/>
      <c r="H12" s="5">
        <v>595</v>
      </c>
      <c r="I12" s="11"/>
    </row>
    <row r="13" spans="1:9" ht="11.25" customHeight="1" x14ac:dyDescent="0.15">
      <c r="A13" s="16" t="s">
        <v>19</v>
      </c>
      <c r="B13" s="5">
        <v>24410.21</v>
      </c>
      <c r="C13" s="5">
        <v>8251.5</v>
      </c>
      <c r="D13" s="5">
        <v>8406.86</v>
      </c>
      <c r="E13" s="5">
        <v>387.62</v>
      </c>
      <c r="F13" s="5">
        <v>15370.72</v>
      </c>
      <c r="G13" s="5">
        <v>8.8000000000000007</v>
      </c>
      <c r="H13" s="5">
        <v>391.57</v>
      </c>
      <c r="I13" s="11"/>
    </row>
    <row r="14" spans="1:9" ht="11.25" customHeight="1" x14ac:dyDescent="0.25">
      <c r="A14" s="16" t="s">
        <v>20</v>
      </c>
      <c r="B14" s="17">
        <f>SUM(B15:B20)</f>
        <v>251725.5</v>
      </c>
      <c r="C14" s="17">
        <f t="shared" ref="C14:H14" si="1">SUM(C15:C20)</f>
        <v>134419.01</v>
      </c>
      <c r="D14" s="17">
        <f t="shared" si="1"/>
        <v>131063.91</v>
      </c>
      <c r="E14" s="17">
        <f t="shared" si="1"/>
        <v>5453.93</v>
      </c>
      <c r="F14" s="17">
        <f t="shared" si="1"/>
        <v>106278.53999999998</v>
      </c>
      <c r="G14" s="17">
        <f t="shared" si="1"/>
        <v>123.59</v>
      </c>
      <c r="H14" s="17">
        <f t="shared" si="1"/>
        <v>5450.43</v>
      </c>
      <c r="I14" s="11"/>
    </row>
    <row r="15" spans="1:9" ht="11.25" customHeight="1" x14ac:dyDescent="0.15">
      <c r="A15" s="16" t="s">
        <v>21</v>
      </c>
      <c r="B15" s="5">
        <v>19239.689999999999</v>
      </c>
      <c r="C15" s="5">
        <v>12045.9</v>
      </c>
      <c r="D15" s="5">
        <v>12045.9</v>
      </c>
      <c r="E15" s="5">
        <v>493</v>
      </c>
      <c r="F15" s="5">
        <v>6370.9</v>
      </c>
      <c r="G15" s="5">
        <v>38.89</v>
      </c>
      <c r="H15" s="5">
        <v>291</v>
      </c>
      <c r="I15" s="11"/>
    </row>
    <row r="16" spans="1:9" ht="11.25" customHeight="1" x14ac:dyDescent="0.15">
      <c r="A16" s="16" t="s">
        <v>22</v>
      </c>
      <c r="B16" s="5">
        <v>46019.91</v>
      </c>
      <c r="C16" s="5">
        <v>25010.46</v>
      </c>
      <c r="D16" s="5">
        <v>25010.46</v>
      </c>
      <c r="E16" s="5">
        <v>1304.08</v>
      </c>
      <c r="F16" s="5">
        <v>18139.37</v>
      </c>
      <c r="G16" s="5"/>
      <c r="H16" s="5">
        <v>1566</v>
      </c>
      <c r="I16" s="11"/>
    </row>
    <row r="17" spans="1:9" ht="11.25" customHeight="1" x14ac:dyDescent="0.15">
      <c r="A17" s="16" t="s">
        <v>23</v>
      </c>
      <c r="B17" s="5">
        <v>53064.57</v>
      </c>
      <c r="C17" s="5">
        <v>28446.95</v>
      </c>
      <c r="D17" s="5">
        <v>25966.95</v>
      </c>
      <c r="E17" s="5">
        <v>867.21</v>
      </c>
      <c r="F17" s="5">
        <v>22426.91</v>
      </c>
      <c r="G17" s="5">
        <v>69.5</v>
      </c>
      <c r="H17" s="5">
        <v>1254</v>
      </c>
      <c r="I17" s="11"/>
    </row>
    <row r="18" spans="1:9" ht="11.25" customHeight="1" x14ac:dyDescent="0.15">
      <c r="A18" s="16" t="s">
        <v>24</v>
      </c>
      <c r="B18" s="5">
        <v>83420.509999999995</v>
      </c>
      <c r="C18" s="5">
        <v>46484.160000000003</v>
      </c>
      <c r="D18" s="5">
        <v>46484.160000000003</v>
      </c>
      <c r="E18" s="5">
        <v>1111.21</v>
      </c>
      <c r="F18" s="5">
        <v>34637.14</v>
      </c>
      <c r="G18" s="5"/>
      <c r="H18" s="5">
        <v>1188</v>
      </c>
      <c r="I18" s="11"/>
    </row>
    <row r="19" spans="1:9" ht="11.25" customHeight="1" x14ac:dyDescent="0.15">
      <c r="A19" s="16" t="s">
        <v>25</v>
      </c>
      <c r="B19" s="17">
        <v>29545.38</v>
      </c>
      <c r="C19" s="17">
        <v>13050.76</v>
      </c>
      <c r="D19" s="17">
        <v>12175.66</v>
      </c>
      <c r="E19" s="17">
        <v>876.1</v>
      </c>
      <c r="F19" s="17">
        <v>14667.32</v>
      </c>
      <c r="G19" s="5">
        <v>15.2</v>
      </c>
      <c r="H19" s="17">
        <v>936</v>
      </c>
      <c r="I19" s="11"/>
    </row>
    <row r="20" spans="1:9" ht="11.25" customHeight="1" x14ac:dyDescent="0.15">
      <c r="A20" s="16" t="s">
        <v>26</v>
      </c>
      <c r="B20" s="5">
        <v>20435.439999999999</v>
      </c>
      <c r="C20" s="5">
        <v>9380.7800000000007</v>
      </c>
      <c r="D20" s="5">
        <v>9380.7800000000007</v>
      </c>
      <c r="E20" s="5">
        <v>802.33</v>
      </c>
      <c r="F20" s="5">
        <v>10036.9</v>
      </c>
      <c r="G20" s="5"/>
      <c r="H20" s="5">
        <v>215.43</v>
      </c>
      <c r="I20" s="11"/>
    </row>
    <row r="21" spans="1:9" ht="11.25" customHeight="1" x14ac:dyDescent="0.15">
      <c r="A21" s="16" t="s">
        <v>27</v>
      </c>
      <c r="B21" s="5">
        <f>SUM(B22:B25)</f>
        <v>91491.939999999988</v>
      </c>
      <c r="C21" s="5">
        <f t="shared" ref="C21:H21" si="2">SUM(C22:C25)</f>
        <v>22252.729999999996</v>
      </c>
      <c r="D21" s="5">
        <f t="shared" si="2"/>
        <v>18975.189999999999</v>
      </c>
      <c r="E21" s="5">
        <f t="shared" si="2"/>
        <v>162.20000000000002</v>
      </c>
      <c r="F21" s="5">
        <f t="shared" si="2"/>
        <v>66988.91</v>
      </c>
      <c r="G21" s="5"/>
      <c r="H21" s="5">
        <f t="shared" si="2"/>
        <v>2088.1</v>
      </c>
      <c r="I21" s="11"/>
    </row>
    <row r="22" spans="1:9" ht="11.25" customHeight="1" x14ac:dyDescent="0.15">
      <c r="A22" s="16" t="s">
        <v>28</v>
      </c>
      <c r="B22" s="5">
        <v>38144.67</v>
      </c>
      <c r="C22" s="5">
        <v>16482.53</v>
      </c>
      <c r="D22" s="5">
        <v>16482.53</v>
      </c>
      <c r="E22" s="5">
        <v>95.06</v>
      </c>
      <c r="F22" s="5">
        <v>20519.509999999998</v>
      </c>
      <c r="G22" s="5"/>
      <c r="H22" s="5">
        <v>1047.57</v>
      </c>
      <c r="I22" s="11"/>
    </row>
    <row r="23" spans="1:9" ht="11.25" customHeight="1" x14ac:dyDescent="0.15">
      <c r="A23" s="16" t="s">
        <v>29</v>
      </c>
      <c r="B23" s="5">
        <v>23318.7</v>
      </c>
      <c r="C23" s="5">
        <v>1835.41</v>
      </c>
      <c r="D23" s="5">
        <v>439.74</v>
      </c>
      <c r="E23" s="5">
        <v>36</v>
      </c>
      <c r="F23" s="5">
        <v>21026.83</v>
      </c>
      <c r="G23" s="18"/>
      <c r="H23" s="5">
        <v>420.46</v>
      </c>
      <c r="I23" s="11"/>
    </row>
    <row r="24" spans="1:9" ht="11.25" customHeight="1" x14ac:dyDescent="0.15">
      <c r="A24" s="16" t="s">
        <v>30</v>
      </c>
      <c r="B24" s="5">
        <v>8926.7000000000007</v>
      </c>
      <c r="C24" s="5">
        <v>1017.71</v>
      </c>
      <c r="D24" s="5">
        <v>709.71</v>
      </c>
      <c r="E24" s="5">
        <v>27.46</v>
      </c>
      <c r="F24" s="5">
        <v>7658.11</v>
      </c>
      <c r="G24" s="5"/>
      <c r="H24" s="5">
        <v>223.42</v>
      </c>
      <c r="I24" s="11"/>
    </row>
    <row r="25" spans="1:9" ht="11.25" customHeight="1" x14ac:dyDescent="0.15">
      <c r="A25" s="16" t="s">
        <v>31</v>
      </c>
      <c r="B25" s="5">
        <v>21101.87</v>
      </c>
      <c r="C25" s="5">
        <v>2917.08</v>
      </c>
      <c r="D25" s="5">
        <v>1343.21</v>
      </c>
      <c r="E25" s="5">
        <v>3.68</v>
      </c>
      <c r="F25" s="5">
        <v>17784.46</v>
      </c>
      <c r="G25" s="5"/>
      <c r="H25" s="5">
        <v>396.65</v>
      </c>
      <c r="I25" s="11"/>
    </row>
    <row r="26" spans="1:9" ht="11.25" customHeight="1" x14ac:dyDescent="0.15">
      <c r="A26" s="16" t="s">
        <v>32</v>
      </c>
      <c r="B26" s="5">
        <f>SUM(B27:B30)</f>
        <v>109398.01000000001</v>
      </c>
      <c r="C26" s="5">
        <f t="shared" ref="C26:H26" si="3">SUM(C27:C30)</f>
        <v>22915.96</v>
      </c>
      <c r="D26" s="5">
        <f t="shared" si="3"/>
        <v>11738.16</v>
      </c>
      <c r="E26" s="5">
        <f t="shared" si="3"/>
        <v>210.35</v>
      </c>
      <c r="F26" s="5">
        <f t="shared" si="3"/>
        <v>83677.299999999988</v>
      </c>
      <c r="G26" s="5"/>
      <c r="H26" s="5">
        <f t="shared" si="3"/>
        <v>2594.4</v>
      </c>
      <c r="I26" s="11"/>
    </row>
    <row r="27" spans="1:9" ht="11.25" customHeight="1" x14ac:dyDescent="0.15">
      <c r="A27" s="16" t="s">
        <v>33</v>
      </c>
      <c r="B27" s="5">
        <v>23651.43</v>
      </c>
      <c r="C27" s="5">
        <v>12567.57</v>
      </c>
      <c r="D27" s="5">
        <v>5889.77</v>
      </c>
      <c r="E27" s="5">
        <v>15.23</v>
      </c>
      <c r="F27" s="5">
        <v>10019.129999999999</v>
      </c>
      <c r="G27" s="5"/>
      <c r="H27" s="5">
        <v>1049.5</v>
      </c>
      <c r="I27" s="11"/>
    </row>
    <row r="28" spans="1:9" ht="11.25" customHeight="1" x14ac:dyDescent="0.15">
      <c r="A28" s="16" t="s">
        <v>34</v>
      </c>
      <c r="B28" s="5">
        <v>12312.87</v>
      </c>
      <c r="C28" s="5">
        <v>3909.73</v>
      </c>
      <c r="D28" s="5">
        <v>3909.73</v>
      </c>
      <c r="E28" s="5">
        <v>202.38</v>
      </c>
      <c r="F28" s="5">
        <v>7595.76</v>
      </c>
      <c r="G28" s="5"/>
      <c r="H28" s="5">
        <v>605</v>
      </c>
      <c r="I28" s="11"/>
    </row>
    <row r="29" spans="1:9" ht="11.25" customHeight="1" x14ac:dyDescent="0.15">
      <c r="A29" s="16" t="s">
        <v>35</v>
      </c>
      <c r="B29" s="5">
        <v>37164.21</v>
      </c>
      <c r="C29" s="5">
        <v>3414.66</v>
      </c>
      <c r="D29" s="5">
        <v>1938.66</v>
      </c>
      <c r="E29" s="5">
        <v>-7.26</v>
      </c>
      <c r="F29" s="5">
        <v>33496.81</v>
      </c>
      <c r="G29" s="5"/>
      <c r="H29" s="5">
        <v>260</v>
      </c>
      <c r="I29" s="11"/>
    </row>
    <row r="30" spans="1:9" ht="11.25" customHeight="1" x14ac:dyDescent="0.15">
      <c r="A30" s="16" t="s">
        <v>36</v>
      </c>
      <c r="B30" s="5">
        <v>36269.5</v>
      </c>
      <c r="C30" s="5">
        <v>3024</v>
      </c>
      <c r="D30" s="5"/>
      <c r="E30" s="5"/>
      <c r="F30" s="5">
        <v>32565.599999999999</v>
      </c>
      <c r="G30" s="5"/>
      <c r="H30" s="5">
        <v>679.9</v>
      </c>
      <c r="I30" s="11"/>
    </row>
    <row r="31" spans="1:9" ht="11.25" customHeight="1" x14ac:dyDescent="0.15">
      <c r="A31" s="16" t="s">
        <v>37</v>
      </c>
      <c r="B31" s="5">
        <f>SUM(B32:B36)</f>
        <v>157379.76999999999</v>
      </c>
      <c r="C31" s="5">
        <f t="shared" ref="C31:H31" si="4">SUM(C32:C36)</f>
        <v>39516.050000000003</v>
      </c>
      <c r="D31" s="5">
        <f t="shared" si="4"/>
        <v>20557.18</v>
      </c>
      <c r="E31" s="5">
        <f t="shared" si="4"/>
        <v>1921.4</v>
      </c>
      <c r="F31" s="5">
        <f t="shared" si="4"/>
        <v>112710.5</v>
      </c>
      <c r="G31" s="5">
        <f t="shared" si="4"/>
        <v>158.82</v>
      </c>
      <c r="H31" s="5">
        <f t="shared" si="4"/>
        <v>3064</v>
      </c>
      <c r="I31" s="11"/>
    </row>
    <row r="32" spans="1:9" ht="11.25" customHeight="1" x14ac:dyDescent="0.15">
      <c r="A32" s="16" t="s">
        <v>38</v>
      </c>
      <c r="B32" s="5">
        <v>37914.339999999997</v>
      </c>
      <c r="C32" s="5">
        <v>5085.01</v>
      </c>
      <c r="D32" s="5">
        <v>5085.01</v>
      </c>
      <c r="E32" s="5">
        <v>589.78</v>
      </c>
      <c r="F32" s="5">
        <v>30829.599999999999</v>
      </c>
      <c r="G32" s="5">
        <v>85.95</v>
      </c>
      <c r="H32" s="5">
        <v>1314</v>
      </c>
      <c r="I32" s="11"/>
    </row>
    <row r="33" spans="1:9" ht="11.25" customHeight="1" x14ac:dyDescent="0.15">
      <c r="A33" s="16" t="s">
        <v>39</v>
      </c>
      <c r="B33" s="5">
        <v>34360.42</v>
      </c>
      <c r="C33" s="5">
        <v>5210.01</v>
      </c>
      <c r="D33" s="5">
        <v>1604.65</v>
      </c>
      <c r="E33" s="5">
        <v>106.05</v>
      </c>
      <c r="F33" s="5">
        <v>28570.36</v>
      </c>
      <c r="G33" s="5"/>
      <c r="H33" s="5">
        <v>474</v>
      </c>
      <c r="I33" s="11"/>
    </row>
    <row r="34" spans="1:9" ht="11.25" customHeight="1" x14ac:dyDescent="0.15">
      <c r="A34" s="16" t="s">
        <v>40</v>
      </c>
      <c r="B34" s="5">
        <v>15618.34</v>
      </c>
      <c r="C34" s="5">
        <v>7988.72</v>
      </c>
      <c r="D34" s="5">
        <v>7213.48</v>
      </c>
      <c r="E34" s="5">
        <v>519.79</v>
      </c>
      <c r="F34" s="5">
        <v>6538.82</v>
      </c>
      <c r="G34" s="5">
        <v>61.01</v>
      </c>
      <c r="H34" s="5">
        <v>510</v>
      </c>
      <c r="I34" s="11"/>
    </row>
    <row r="35" spans="1:9" ht="11.25" customHeight="1" x14ac:dyDescent="0.15">
      <c r="A35" s="16" t="s">
        <v>41</v>
      </c>
      <c r="B35" s="5">
        <v>33135.01</v>
      </c>
      <c r="C35" s="5">
        <v>8927.48</v>
      </c>
      <c r="D35" s="5">
        <v>2080.3000000000002</v>
      </c>
      <c r="E35" s="5">
        <v>158.16</v>
      </c>
      <c r="F35" s="5">
        <v>23656.37</v>
      </c>
      <c r="G35" s="5"/>
      <c r="H35" s="5">
        <v>393</v>
      </c>
      <c r="I35" s="11"/>
    </row>
    <row r="36" spans="1:9" ht="11.25" customHeight="1" x14ac:dyDescent="0.15">
      <c r="A36" s="16" t="s">
        <v>42</v>
      </c>
      <c r="B36" s="17">
        <v>36351.660000000003</v>
      </c>
      <c r="C36" s="17">
        <v>12304.83</v>
      </c>
      <c r="D36" s="17">
        <v>4573.74</v>
      </c>
      <c r="E36" s="17">
        <v>547.62</v>
      </c>
      <c r="F36" s="17">
        <v>23115.35</v>
      </c>
      <c r="G36" s="17">
        <v>11.86</v>
      </c>
      <c r="H36" s="5">
        <v>373</v>
      </c>
    </row>
    <row r="37" spans="1:9" ht="11.25" customHeight="1" x14ac:dyDescent="0.15">
      <c r="A37" s="16" t="s">
        <v>43</v>
      </c>
      <c r="B37" s="5">
        <f>SUM(B38:B43)</f>
        <v>40431.06</v>
      </c>
      <c r="C37" s="5">
        <f t="shared" ref="C37:H37" si="5">SUM(C38:C43)</f>
        <v>6480.18</v>
      </c>
      <c r="D37" s="5">
        <f t="shared" si="5"/>
        <v>134.1</v>
      </c>
      <c r="E37" s="5">
        <f t="shared" si="5"/>
        <v>105.43</v>
      </c>
      <c r="F37" s="5">
        <f t="shared" si="5"/>
        <v>33056.910000000003</v>
      </c>
      <c r="G37" s="5"/>
      <c r="H37" s="5">
        <f t="shared" si="5"/>
        <v>788.54000000000008</v>
      </c>
      <c r="I37" s="11"/>
    </row>
    <row r="38" spans="1:9" ht="11.25" customHeight="1" x14ac:dyDescent="0.15">
      <c r="A38" s="16" t="s">
        <v>44</v>
      </c>
      <c r="B38" s="5">
        <v>12948.03</v>
      </c>
      <c r="C38" s="5">
        <v>2062.08</v>
      </c>
      <c r="D38" s="5">
        <v>45.63</v>
      </c>
      <c r="E38" s="5">
        <v>73</v>
      </c>
      <c r="F38" s="5">
        <v>10632.95</v>
      </c>
      <c r="G38" s="5"/>
      <c r="H38" s="5">
        <v>180</v>
      </c>
      <c r="I38" s="11"/>
    </row>
    <row r="39" spans="1:9" ht="11.25" customHeight="1" x14ac:dyDescent="0.15">
      <c r="A39" s="16" t="s">
        <v>45</v>
      </c>
      <c r="B39" s="5">
        <v>6606.43</v>
      </c>
      <c r="C39" s="5">
        <v>1146.8800000000001</v>
      </c>
      <c r="D39" s="5">
        <v>88.47</v>
      </c>
      <c r="E39" s="5">
        <v>32.43</v>
      </c>
      <c r="F39" s="5">
        <v>5299.48</v>
      </c>
      <c r="G39" s="5"/>
      <c r="H39" s="5">
        <v>127.64</v>
      </c>
      <c r="I39" s="11"/>
    </row>
    <row r="40" spans="1:9" ht="11.25" customHeight="1" x14ac:dyDescent="0.15">
      <c r="A40" s="16" t="s">
        <v>46</v>
      </c>
      <c r="B40" s="5">
        <v>5380.09</v>
      </c>
      <c r="C40" s="5">
        <v>595.62</v>
      </c>
      <c r="D40" s="5"/>
      <c r="E40" s="5"/>
      <c r="F40" s="5">
        <v>4733.47</v>
      </c>
      <c r="G40" s="5"/>
      <c r="H40" s="5">
        <v>51</v>
      </c>
      <c r="I40" s="11"/>
    </row>
    <row r="41" spans="1:9" ht="11.25" customHeight="1" x14ac:dyDescent="0.15">
      <c r="A41" s="16" t="s">
        <v>47</v>
      </c>
      <c r="B41" s="5">
        <v>5207.1400000000003</v>
      </c>
      <c r="C41" s="5">
        <v>1396.66</v>
      </c>
      <c r="D41" s="5"/>
      <c r="E41" s="5"/>
      <c r="F41" s="5">
        <v>3654.48</v>
      </c>
      <c r="G41" s="5"/>
      <c r="H41" s="5">
        <v>156</v>
      </c>
      <c r="I41" s="11"/>
    </row>
    <row r="42" spans="1:9" ht="11.25" customHeight="1" x14ac:dyDescent="0.15">
      <c r="A42" s="16" t="s">
        <v>48</v>
      </c>
      <c r="B42" s="5">
        <v>6495.88</v>
      </c>
      <c r="C42" s="5">
        <v>1278.94</v>
      </c>
      <c r="D42" s="5"/>
      <c r="E42" s="5"/>
      <c r="F42" s="5">
        <v>5083.1400000000003</v>
      </c>
      <c r="G42" s="5"/>
      <c r="H42" s="5">
        <v>133.80000000000001</v>
      </c>
      <c r="I42" s="11"/>
    </row>
    <row r="43" spans="1:9" ht="11.25" customHeight="1" x14ac:dyDescent="0.15">
      <c r="A43" s="16" t="s">
        <v>49</v>
      </c>
      <c r="B43" s="5">
        <v>3793.49</v>
      </c>
      <c r="C43" s="5"/>
      <c r="D43" s="5"/>
      <c r="E43" s="5"/>
      <c r="F43" s="5">
        <v>3653.39</v>
      </c>
      <c r="G43" s="5"/>
      <c r="H43" s="5">
        <v>140.1</v>
      </c>
      <c r="I43" s="11"/>
    </row>
    <row r="44" spans="1:9" ht="11.25" customHeight="1" x14ac:dyDescent="0.15">
      <c r="A44" s="16" t="s">
        <v>50</v>
      </c>
      <c r="B44" s="5">
        <f>SUM(B45:B50)</f>
        <v>157624.53999999998</v>
      </c>
      <c r="C44" s="5">
        <f>SUM(C45:C50)</f>
        <v>35342.720000000001</v>
      </c>
      <c r="D44" s="5">
        <f>SUM(D45:D50)</f>
        <v>1959.4299999999998</v>
      </c>
      <c r="E44" s="5">
        <f>SUM(E45:E50)</f>
        <v>768.23</v>
      </c>
      <c r="F44" s="5">
        <f>SUM(F45:F50)</f>
        <v>119884.81</v>
      </c>
      <c r="G44" s="5"/>
      <c r="H44" s="5">
        <f>SUM(H45:H50)</f>
        <v>1628.7799999999997</v>
      </c>
      <c r="I44" s="11"/>
    </row>
    <row r="45" spans="1:9" ht="11.25" customHeight="1" x14ac:dyDescent="0.15">
      <c r="A45" s="16" t="s">
        <v>51</v>
      </c>
      <c r="B45" s="5">
        <v>30916.62</v>
      </c>
      <c r="C45" s="5">
        <v>2329.79</v>
      </c>
      <c r="D45" s="5">
        <v>597.16999999999996</v>
      </c>
      <c r="E45" s="5">
        <v>548.84</v>
      </c>
      <c r="F45" s="5">
        <v>27787.29</v>
      </c>
      <c r="G45" s="5"/>
      <c r="H45" s="5">
        <v>250.7</v>
      </c>
      <c r="I45" s="11"/>
    </row>
    <row r="46" spans="1:9" ht="11.25" customHeight="1" x14ac:dyDescent="0.15">
      <c r="A46" s="16" t="s">
        <v>52</v>
      </c>
      <c r="B46" s="5">
        <v>37990.58</v>
      </c>
      <c r="C46" s="5">
        <v>20257.27</v>
      </c>
      <c r="D46" s="5">
        <v>-720.46</v>
      </c>
      <c r="E46" s="5"/>
      <c r="F46" s="5">
        <v>17465.46</v>
      </c>
      <c r="G46" s="5"/>
      <c r="H46" s="5">
        <v>267.85000000000002</v>
      </c>
      <c r="I46" s="11"/>
    </row>
    <row r="47" spans="1:9" ht="11.25" customHeight="1" x14ac:dyDescent="0.15">
      <c r="A47" s="16" t="s">
        <v>53</v>
      </c>
      <c r="B47" s="17">
        <v>15828.33</v>
      </c>
      <c r="C47" s="17">
        <v>1088.74</v>
      </c>
      <c r="D47" s="17">
        <v>23.74</v>
      </c>
      <c r="E47" s="17">
        <v>15.51</v>
      </c>
      <c r="F47" s="17">
        <v>14437.6</v>
      </c>
      <c r="G47" s="17"/>
      <c r="H47" s="5">
        <v>286.48</v>
      </c>
      <c r="I47" s="11"/>
    </row>
    <row r="48" spans="1:9" ht="11.25" customHeight="1" x14ac:dyDescent="0.15">
      <c r="A48" s="16" t="s">
        <v>54</v>
      </c>
      <c r="B48" s="5">
        <v>24379.71</v>
      </c>
      <c r="C48" s="5">
        <v>2297.85</v>
      </c>
      <c r="D48" s="5">
        <v>-120</v>
      </c>
      <c r="E48" s="5"/>
      <c r="F48" s="5">
        <v>21708.959999999999</v>
      </c>
      <c r="G48" s="5"/>
      <c r="H48" s="5">
        <v>372.9</v>
      </c>
      <c r="I48" s="11"/>
    </row>
    <row r="49" spans="1:9" ht="11.25" customHeight="1" x14ac:dyDescent="0.15">
      <c r="A49" s="16" t="s">
        <v>55</v>
      </c>
      <c r="B49" s="5">
        <v>25733.69</v>
      </c>
      <c r="C49" s="5">
        <v>4990.3900000000003</v>
      </c>
      <c r="D49" s="5">
        <v>2178.98</v>
      </c>
      <c r="E49" s="5">
        <v>203.88</v>
      </c>
      <c r="F49" s="5">
        <v>20396.62</v>
      </c>
      <c r="G49" s="5"/>
      <c r="H49" s="5">
        <v>142.80000000000001</v>
      </c>
      <c r="I49" s="11"/>
    </row>
    <row r="50" spans="1:9" ht="11.25" customHeight="1" x14ac:dyDescent="0.15">
      <c r="A50" s="16" t="s">
        <v>56</v>
      </c>
      <c r="B50" s="5">
        <v>22775.61</v>
      </c>
      <c r="C50" s="5">
        <v>4378.68</v>
      </c>
      <c r="D50" s="5"/>
      <c r="E50" s="5"/>
      <c r="F50" s="5">
        <v>18088.88</v>
      </c>
      <c r="G50" s="5"/>
      <c r="H50" s="5">
        <v>308.05</v>
      </c>
      <c r="I50" s="11"/>
    </row>
    <row r="51" spans="1:9" ht="11.25" customHeight="1" x14ac:dyDescent="0.15">
      <c r="A51" s="16" t="s">
        <v>57</v>
      </c>
      <c r="B51" s="5" t="s">
        <v>66</v>
      </c>
      <c r="C51" s="5">
        <f t="shared" ref="C51:H51" si="6">SUM(C52:C58)</f>
        <v>21697.11</v>
      </c>
      <c r="D51" s="5">
        <f t="shared" si="6"/>
        <v>21303.71</v>
      </c>
      <c r="E51" s="5">
        <f t="shared" si="6"/>
        <v>2462.8999999999996</v>
      </c>
      <c r="F51" s="5">
        <f t="shared" si="6"/>
        <v>46648.399999999994</v>
      </c>
      <c r="G51" s="5">
        <f t="shared" si="6"/>
        <v>182.95</v>
      </c>
      <c r="H51" s="5">
        <f t="shared" si="6"/>
        <v>2700</v>
      </c>
      <c r="I51" s="11"/>
    </row>
    <row r="52" spans="1:9" ht="11.25" customHeight="1" x14ac:dyDescent="0.15">
      <c r="A52" s="16" t="s">
        <v>58</v>
      </c>
      <c r="B52" s="5">
        <v>10397.98</v>
      </c>
      <c r="C52" s="5">
        <v>5621.94</v>
      </c>
      <c r="D52" s="5">
        <v>5621.94</v>
      </c>
      <c r="E52" s="5">
        <v>496.4</v>
      </c>
      <c r="F52" s="5">
        <v>4065.55</v>
      </c>
      <c r="G52" s="5">
        <v>49.69</v>
      </c>
      <c r="H52" s="5">
        <v>164.4</v>
      </c>
      <c r="I52" s="11"/>
    </row>
    <row r="53" spans="1:9" ht="11.25" customHeight="1" x14ac:dyDescent="0.15">
      <c r="A53" s="16" t="s">
        <v>59</v>
      </c>
      <c r="B53" s="5">
        <v>12672.02</v>
      </c>
      <c r="C53" s="5">
        <v>3732.67</v>
      </c>
      <c r="D53" s="5">
        <v>3732.67</v>
      </c>
      <c r="E53" s="5">
        <v>996.63</v>
      </c>
      <c r="F53" s="5">
        <v>6272.56</v>
      </c>
      <c r="G53" s="5">
        <v>133.26</v>
      </c>
      <c r="H53" s="5">
        <v>1536.9</v>
      </c>
      <c r="I53" s="11"/>
    </row>
    <row r="54" spans="1:9" ht="11.25" customHeight="1" x14ac:dyDescent="0.15">
      <c r="A54" s="16" t="s">
        <v>60</v>
      </c>
      <c r="B54" s="5">
        <v>10986.83</v>
      </c>
      <c r="C54" s="5">
        <v>1943.9</v>
      </c>
      <c r="D54" s="5">
        <v>1888.9</v>
      </c>
      <c r="E54" s="5">
        <v>445.15</v>
      </c>
      <c r="F54" s="5">
        <v>8273.7800000000007</v>
      </c>
      <c r="G54" s="5"/>
      <c r="H54" s="5">
        <v>324</v>
      </c>
      <c r="I54" s="11"/>
    </row>
    <row r="55" spans="1:9" ht="11.25" customHeight="1" x14ac:dyDescent="0.15">
      <c r="A55" s="16" t="s">
        <v>61</v>
      </c>
      <c r="B55" s="5">
        <v>23056.47</v>
      </c>
      <c r="C55" s="5">
        <v>10060.02</v>
      </c>
      <c r="D55" s="5">
        <v>10060.200000000001</v>
      </c>
      <c r="E55" s="5">
        <v>524.72</v>
      </c>
      <c r="F55" s="5">
        <v>12063.73</v>
      </c>
      <c r="G55" s="5"/>
      <c r="H55" s="5">
        <v>408</v>
      </c>
      <c r="I55" s="11"/>
    </row>
    <row r="56" spans="1:9" ht="11.25" customHeight="1" x14ac:dyDescent="0.15">
      <c r="A56" s="16" t="s">
        <v>62</v>
      </c>
      <c r="B56" s="5">
        <v>15235.06</v>
      </c>
      <c r="C56" s="5">
        <v>338.58</v>
      </c>
      <c r="D56" s="5"/>
      <c r="E56" s="5"/>
      <c r="F56" s="5">
        <v>14632.48</v>
      </c>
      <c r="G56" s="5"/>
      <c r="H56" s="5">
        <v>264</v>
      </c>
      <c r="I56" s="11"/>
    </row>
    <row r="57" spans="1:9" ht="11.25" customHeight="1" x14ac:dyDescent="0.15">
      <c r="A57" s="16" t="s">
        <v>63</v>
      </c>
      <c r="B57" s="5">
        <v>448.52</v>
      </c>
      <c r="C57" s="5"/>
      <c r="D57" s="5"/>
      <c r="E57" s="5"/>
      <c r="F57" s="5">
        <v>448.52</v>
      </c>
      <c r="G57" s="5"/>
      <c r="H57" s="5"/>
      <c r="I57" s="11"/>
    </row>
    <row r="58" spans="1:9" ht="11.25" customHeight="1" x14ac:dyDescent="0.15">
      <c r="A58" s="16" t="s">
        <v>64</v>
      </c>
      <c r="B58" s="5">
        <v>894.48</v>
      </c>
      <c r="C58" s="5"/>
      <c r="D58" s="5"/>
      <c r="E58" s="5"/>
      <c r="F58" s="5">
        <v>891.78</v>
      </c>
      <c r="G58" s="5"/>
      <c r="H58" s="5">
        <v>2.7</v>
      </c>
      <c r="I58" s="11"/>
    </row>
    <row r="59" spans="1:9" ht="11.25" customHeight="1" x14ac:dyDescent="0.25">
      <c r="A59" s="6"/>
      <c r="B59" s="6"/>
      <c r="C59" s="6"/>
      <c r="D59" s="6"/>
      <c r="E59" s="7"/>
      <c r="F59" s="18"/>
      <c r="G59" s="18"/>
      <c r="H59" s="11"/>
      <c r="I59" s="11"/>
    </row>
    <row r="60" spans="1:9" x14ac:dyDescent="0.25">
      <c r="A60" s="11"/>
      <c r="B60" s="18"/>
      <c r="C60" s="18"/>
      <c r="D60" s="18"/>
      <c r="E60" s="18"/>
      <c r="F60" s="18"/>
      <c r="G60" s="18"/>
      <c r="H60" s="11"/>
      <c r="I60" s="11"/>
    </row>
    <row r="61" spans="1:9" x14ac:dyDescent="0.25">
      <c r="A61" s="11"/>
      <c r="B61" s="18"/>
      <c r="C61" s="18"/>
      <c r="D61" s="18"/>
      <c r="E61" s="18"/>
      <c r="F61" s="18"/>
      <c r="G61" s="18"/>
      <c r="H61" s="11"/>
      <c r="I61" s="11"/>
    </row>
    <row r="62" spans="1:9" x14ac:dyDescent="0.25">
      <c r="A62" s="11"/>
      <c r="B62" s="18"/>
      <c r="C62" s="18"/>
      <c r="D62" s="18"/>
      <c r="E62" s="18"/>
      <c r="F62" s="18"/>
      <c r="G62" s="18"/>
      <c r="H62" s="11"/>
      <c r="I62" s="11"/>
    </row>
    <row r="63" spans="1:9" x14ac:dyDescent="0.25">
      <c r="A63" s="11"/>
      <c r="B63" s="18"/>
      <c r="C63" s="18"/>
      <c r="D63" s="18"/>
      <c r="E63" s="18"/>
      <c r="F63" s="18"/>
      <c r="G63" s="18"/>
      <c r="H63" s="11"/>
      <c r="I63" s="11"/>
    </row>
    <row r="64" spans="1:9" x14ac:dyDescent="0.25">
      <c r="A64" s="11"/>
      <c r="B64" s="18"/>
      <c r="C64" s="18"/>
      <c r="D64" s="18"/>
      <c r="E64" s="18"/>
      <c r="F64" s="18"/>
      <c r="G64" s="18"/>
      <c r="H64" s="11"/>
      <c r="I64" s="11"/>
    </row>
    <row r="65" spans="1:9" x14ac:dyDescent="0.25">
      <c r="A65" s="11"/>
      <c r="B65" s="18"/>
      <c r="C65" s="18"/>
      <c r="D65" s="18"/>
      <c r="E65" s="18"/>
      <c r="F65" s="18"/>
      <c r="G65" s="18"/>
      <c r="H65" s="11"/>
      <c r="I65" s="11"/>
    </row>
    <row r="66" spans="1:9" x14ac:dyDescent="0.25">
      <c r="A66" s="11"/>
      <c r="B66" s="18"/>
      <c r="C66" s="18"/>
      <c r="D66" s="18"/>
      <c r="E66" s="18"/>
      <c r="F66" s="18"/>
      <c r="G66" s="18"/>
      <c r="H66" s="11"/>
      <c r="I66" s="11"/>
    </row>
    <row r="67" spans="1:9" x14ac:dyDescent="0.25">
      <c r="A67" s="11"/>
      <c r="B67" s="18"/>
      <c r="C67" s="18"/>
      <c r="D67" s="18"/>
      <c r="E67" s="18"/>
      <c r="F67" s="18"/>
      <c r="G67" s="18"/>
      <c r="H67" s="11"/>
      <c r="I67" s="11"/>
    </row>
    <row r="68" spans="1:9" x14ac:dyDescent="0.25">
      <c r="A68" s="11"/>
      <c r="B68" s="18"/>
      <c r="C68" s="18"/>
      <c r="D68" s="18"/>
      <c r="E68" s="18"/>
      <c r="F68" s="18"/>
      <c r="G68" s="18"/>
      <c r="H68" s="11"/>
      <c r="I68" s="11"/>
    </row>
    <row r="69" spans="1:9" x14ac:dyDescent="0.25">
      <c r="A69" s="11"/>
      <c r="B69" s="18"/>
      <c r="C69" s="18"/>
      <c r="D69" s="18"/>
      <c r="E69" s="18"/>
      <c r="F69" s="18"/>
      <c r="G69" s="18"/>
      <c r="H69" s="11"/>
      <c r="I69" s="11"/>
    </row>
    <row r="70" spans="1:9" x14ac:dyDescent="0.25">
      <c r="A70" s="11"/>
      <c r="B70" s="18"/>
      <c r="C70" s="18"/>
      <c r="D70" s="18"/>
      <c r="E70" s="18"/>
      <c r="F70" s="18"/>
      <c r="G70" s="18"/>
      <c r="H70" s="11"/>
      <c r="I70" s="11"/>
    </row>
    <row r="71" spans="1:9" x14ac:dyDescent="0.25">
      <c r="A71" s="11"/>
      <c r="B71" s="18"/>
      <c r="C71" s="18"/>
      <c r="D71" s="18"/>
      <c r="E71" s="18"/>
      <c r="F71" s="18"/>
      <c r="G71" s="18"/>
      <c r="H71" s="11"/>
      <c r="I71" s="11"/>
    </row>
    <row r="72" spans="1:9" x14ac:dyDescent="0.25">
      <c r="A72" s="11"/>
      <c r="B72" s="18"/>
      <c r="C72" s="18"/>
      <c r="D72" s="18"/>
      <c r="E72" s="18"/>
      <c r="F72" s="18"/>
      <c r="G72" s="18"/>
      <c r="H72" s="11"/>
      <c r="I72" s="11"/>
    </row>
    <row r="73" spans="1:9" x14ac:dyDescent="0.25">
      <c r="A73" s="11"/>
      <c r="B73" s="18"/>
      <c r="C73" s="18"/>
      <c r="D73" s="18"/>
      <c r="E73" s="18"/>
      <c r="F73" s="18"/>
      <c r="G73" s="18"/>
      <c r="H73" s="11"/>
      <c r="I73" s="11"/>
    </row>
    <row r="74" spans="1:9" x14ac:dyDescent="0.25">
      <c r="A74" s="11"/>
      <c r="B74" s="18"/>
      <c r="C74" s="18"/>
      <c r="D74" s="18"/>
      <c r="E74" s="18"/>
      <c r="F74" s="18"/>
      <c r="G74" s="18"/>
      <c r="H74" s="11"/>
      <c r="I74" s="11"/>
    </row>
    <row r="75" spans="1:9" x14ac:dyDescent="0.25">
      <c r="A75" s="11"/>
      <c r="B75" s="18"/>
      <c r="C75" s="18"/>
      <c r="D75" s="18"/>
      <c r="E75" s="18"/>
      <c r="F75" s="18"/>
      <c r="G75" s="18"/>
      <c r="H75" s="11"/>
      <c r="I75" s="11"/>
    </row>
    <row r="76" spans="1:9" x14ac:dyDescent="0.25">
      <c r="A76" s="11"/>
      <c r="B76" s="18"/>
      <c r="C76" s="18"/>
      <c r="D76" s="18"/>
      <c r="E76" s="18"/>
      <c r="F76" s="18"/>
      <c r="G76" s="18"/>
      <c r="H76" s="11"/>
      <c r="I76" s="11"/>
    </row>
    <row r="77" spans="1:9" x14ac:dyDescent="0.25">
      <c r="A77" s="11"/>
      <c r="B77" s="18"/>
      <c r="C77" s="18"/>
      <c r="D77" s="18"/>
      <c r="E77" s="18"/>
      <c r="F77" s="18"/>
      <c r="G77" s="18"/>
      <c r="H77" s="11"/>
      <c r="I77" s="11"/>
    </row>
  </sheetData>
  <mergeCells count="10">
    <mergeCell ref="A59:D59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2021-08-11T07:56:28Z</dcterms:modified>
</cp:coreProperties>
</file>