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filterPrivacy="1"/>
  <xr:revisionPtr revIDLastSave="0" documentId="13_ncr:1_{8404D950-5B9C-4DB0-83AD-15136A0C6DFA}" xr6:coauthVersionLast="46" xr6:coauthVersionMax="46" xr10:uidLastSave="{00000000-0000-0000-0000-000000000000}"/>
  <bookViews>
    <workbookView xWindow="-120" yWindow="-120" windowWidth="29040" windowHeight="15840" firstSheet="1" activeTab="2" xr2:uid="{00000000-000D-0000-FFFF-FFFF00000000}"/>
  </bookViews>
  <sheets>
    <sheet name="PlotDat2" sheetId="35" state="hidden" r:id="rId1"/>
    <sheet name="Table 1" sheetId="1" r:id="rId2"/>
    <sheet name="Table 2" sheetId="36" r:id="rId3"/>
    <sheet name="Fig.S1" sheetId="37" r:id="rId4"/>
  </sheets>
  <definedNames>
    <definedName name="_gXY1">PlotDat2!$C$1:$D$20</definedName>
    <definedName name="ConcAgeTik1">PlotDat2!$E$1:$F$23</definedName>
    <definedName name="ConcAgeTik2">PlotDat2!$G$1:$H$23</definedName>
    <definedName name="ConcAgeTik3">PlotDat2!$I$1:$J$23</definedName>
    <definedName name="ConcAgeTik4">PlotDat2!$K$1:$L$23</definedName>
    <definedName name="ConcAgeTik5">PlotDat2!$M$1:$N$23</definedName>
    <definedName name="ConcAgeTik6">PlotDat2!$O$1:$P$23</definedName>
    <definedName name="ConcAgeTik7">#REF!</definedName>
    <definedName name="Ellipse1_1">PlotDat2!$AA$1:$AB$31</definedName>
    <definedName name="Ellipse1_10">PlotDat2!$AS$1:$AT$31</definedName>
    <definedName name="Ellipse1_11">PlotDat2!$AU$1:$AV$39</definedName>
    <definedName name="Ellipse1_12">PlotDat2!$AW$1:$AX$39</definedName>
    <definedName name="Ellipse1_13">PlotDat2!$AY$1:$AZ$23</definedName>
    <definedName name="Ellipse1_14">PlotDat2!$BA$1:$BB$31</definedName>
    <definedName name="Ellipse1_15">PlotDat2!$BC$1:$BD$39</definedName>
    <definedName name="Ellipse1_16">PlotDat2!$BE$1:$BF$31</definedName>
    <definedName name="Ellipse1_17">PlotDat2!$BG$1:$BH$39</definedName>
    <definedName name="Ellipse1_18">PlotDat2!$BI$1:$BJ$39</definedName>
    <definedName name="Ellipse1_19">PlotDat2!$BK$1:$BL$39</definedName>
    <definedName name="Ellipse1_2">PlotDat2!$AC$1:$AD$31</definedName>
    <definedName name="Ellipse1_20">PlotDat2!$BM$1:$BN$31</definedName>
    <definedName name="Ellipse1_21">#REF!</definedName>
    <definedName name="Ellipse1_22">#REF!</definedName>
    <definedName name="Ellipse1_23">#REF!</definedName>
    <definedName name="Ellipse1_24">#REF!</definedName>
    <definedName name="Ellipse1_25">#REF!</definedName>
    <definedName name="Ellipse1_26">#REF!</definedName>
    <definedName name="Ellipse1_27">#REF!</definedName>
    <definedName name="Ellipse1_28">#REF!</definedName>
    <definedName name="Ellipse1_29">#REF!</definedName>
    <definedName name="Ellipse1_3">PlotDat2!$AE$1:$AF$31</definedName>
    <definedName name="Ellipse1_30">#REF!</definedName>
    <definedName name="Ellipse1_31">#REF!</definedName>
    <definedName name="Ellipse1_32">#REF!</definedName>
    <definedName name="Ellipse1_33">#REF!</definedName>
    <definedName name="Ellipse1_34">#REF!</definedName>
    <definedName name="Ellipse1_35">#REF!</definedName>
    <definedName name="Ellipse1_36">#REF!</definedName>
    <definedName name="Ellipse1_37">#REF!</definedName>
    <definedName name="Ellipse1_38">#REF!</definedName>
    <definedName name="Ellipse1_39">#REF!</definedName>
    <definedName name="Ellipse1_4">PlotDat2!$AG$1:$AH$31</definedName>
    <definedName name="Ellipse1_40">#REF!</definedName>
    <definedName name="Ellipse1_41">#REF!</definedName>
    <definedName name="Ellipse1_42">#REF!</definedName>
    <definedName name="Ellipse1_43">#REF!</definedName>
    <definedName name="Ellipse1_44">#REF!</definedName>
    <definedName name="Ellipse1_45">#REF!</definedName>
    <definedName name="Ellipse1_46">#REF!</definedName>
    <definedName name="Ellipse1_47">#REF!</definedName>
    <definedName name="Ellipse1_48">#REF!</definedName>
    <definedName name="Ellipse1_49">#REF!</definedName>
    <definedName name="Ellipse1_5">PlotDat2!$AI$1:$AJ$31</definedName>
    <definedName name="Ellipse1_50">#REF!</definedName>
    <definedName name="Ellipse1_51">#REF!</definedName>
    <definedName name="Ellipse1_52">#REF!</definedName>
    <definedName name="Ellipse1_53">#REF!</definedName>
    <definedName name="Ellipse1_6">PlotDat2!$AK$1:$AL$31</definedName>
    <definedName name="Ellipse1_7">PlotDat2!$AM$1:$AN$31</definedName>
    <definedName name="Ellipse1_8">PlotDat2!$AO$1:$AP$31</definedName>
    <definedName name="Ellipse1_9">PlotDat2!$AQ$1:$AR$39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7" i="36" l="1"/>
  <c r="H16" i="36"/>
  <c r="H43" i="36"/>
  <c r="H44" i="36"/>
  <c r="G16" i="36"/>
  <c r="B43" i="36"/>
  <c r="E43" i="36" l="1"/>
  <c r="D44" i="36"/>
  <c r="D43" i="36"/>
  <c r="B44" i="36"/>
  <c r="G44" i="36" l="1"/>
  <c r="F44" i="36"/>
  <c r="G43" i="36"/>
  <c r="F43" i="36"/>
  <c r="E44" i="36"/>
  <c r="G17" i="36"/>
  <c r="F17" i="36"/>
  <c r="F16" i="36"/>
  <c r="G15" i="36"/>
  <c r="F15" i="36"/>
  <c r="C17" i="36"/>
  <c r="B17" i="36"/>
  <c r="C16" i="36"/>
  <c r="B16" i="36"/>
  <c r="C15" i="36"/>
  <c r="B15" i="36"/>
  <c r="E17" i="36"/>
  <c r="D17" i="36"/>
  <c r="E16" i="36"/>
  <c r="D16" i="36"/>
  <c r="E15" i="36"/>
  <c r="D15" i="36"/>
</calcChain>
</file>

<file path=xl/sharedStrings.xml><?xml version="1.0" encoding="utf-8"?>
<sst xmlns="http://schemas.openxmlformats.org/spreadsheetml/2006/main" count="382" uniqueCount="325">
  <si>
    <t/>
  </si>
  <si>
    <t>Th</t>
  </si>
  <si>
    <t>U</t>
  </si>
  <si>
    <t>rho</t>
  </si>
  <si>
    <t>CR-2-16</t>
    <phoneticPr fontId="1" type="noConversion"/>
  </si>
  <si>
    <t>CR-2-2</t>
    <phoneticPr fontId="1" type="noConversion"/>
  </si>
  <si>
    <t>CR-2-5</t>
    <phoneticPr fontId="1" type="noConversion"/>
  </si>
  <si>
    <t>CR-2-21</t>
    <phoneticPr fontId="1" type="noConversion"/>
  </si>
  <si>
    <t>CR-2-10</t>
    <phoneticPr fontId="1" type="noConversion"/>
  </si>
  <si>
    <t>CR-2-1</t>
    <phoneticPr fontId="1" type="noConversion"/>
  </si>
  <si>
    <t>CR-2-26</t>
    <phoneticPr fontId="1" type="noConversion"/>
  </si>
  <si>
    <t>CR-2-22</t>
    <phoneticPr fontId="1" type="noConversion"/>
  </si>
  <si>
    <t>CR-2-7</t>
    <phoneticPr fontId="1" type="noConversion"/>
  </si>
  <si>
    <t>CR-2-9</t>
    <phoneticPr fontId="1" type="noConversion"/>
  </si>
  <si>
    <t>CR-2-12</t>
    <phoneticPr fontId="1" type="noConversion"/>
  </si>
  <si>
    <t>CR-2-24</t>
    <phoneticPr fontId="1" type="noConversion"/>
  </si>
  <si>
    <t>CR-2-13</t>
    <phoneticPr fontId="1" type="noConversion"/>
  </si>
  <si>
    <t>CR-2-6</t>
    <phoneticPr fontId="1" type="noConversion"/>
  </si>
  <si>
    <t>CR-2-17</t>
    <phoneticPr fontId="1" type="noConversion"/>
  </si>
  <si>
    <t>CR-2-4</t>
    <phoneticPr fontId="1" type="noConversion"/>
  </si>
  <si>
    <t>CR-2-19</t>
    <phoneticPr fontId="1" type="noConversion"/>
  </si>
  <si>
    <t>CR-2-29</t>
    <phoneticPr fontId="1" type="noConversion"/>
  </si>
  <si>
    <t>CR-2-27</t>
    <phoneticPr fontId="1" type="noConversion"/>
  </si>
  <si>
    <t>CR-2-30</t>
    <phoneticPr fontId="1" type="noConversion"/>
  </si>
  <si>
    <t>CR-2-15</t>
    <phoneticPr fontId="1" type="noConversion"/>
  </si>
  <si>
    <t>CR-2-18</t>
    <phoneticPr fontId="1" type="noConversion"/>
  </si>
  <si>
    <t>CR-2-20</t>
    <phoneticPr fontId="1" type="noConversion"/>
  </si>
  <si>
    <t>CR-2-14</t>
    <phoneticPr fontId="1" type="noConversion"/>
  </si>
  <si>
    <t>CR-2-11</t>
    <phoneticPr fontId="1" type="noConversion"/>
  </si>
  <si>
    <t>CR-3-13</t>
  </si>
  <si>
    <t>CR-3-13</t>
    <phoneticPr fontId="1" type="noConversion"/>
  </si>
  <si>
    <t>CR-3-27</t>
  </si>
  <si>
    <t>CR-3-15</t>
  </si>
  <si>
    <t>CR-3-11</t>
  </si>
  <si>
    <t>CR-3-8</t>
  </si>
  <si>
    <t>CR-3-17</t>
  </si>
  <si>
    <t>CR-3-23</t>
  </si>
  <si>
    <t>CR-3-10</t>
  </si>
  <si>
    <t>CR-3-7</t>
  </si>
  <si>
    <t>CR-3-25</t>
  </si>
  <si>
    <t>CR-3-2</t>
  </si>
  <si>
    <t>CR-3-1</t>
  </si>
  <si>
    <t>CR-3-24</t>
  </si>
  <si>
    <t>CR-3-22</t>
  </si>
  <si>
    <t>CR-3-3</t>
  </si>
  <si>
    <t>CR-3-9</t>
  </si>
  <si>
    <t>CR-3-26</t>
  </si>
  <si>
    <t>CR-3-16</t>
  </si>
  <si>
    <t>CR-3-20</t>
  </si>
  <si>
    <t>CR-3-12</t>
  </si>
  <si>
    <t>CR-3-14</t>
  </si>
  <si>
    <t>CR-3-18</t>
  </si>
  <si>
    <t>CR-3-5</t>
  </si>
  <si>
    <t>CR-3-28</t>
  </si>
  <si>
    <t>CR-3-4</t>
  </si>
  <si>
    <t>CR-3-6</t>
  </si>
  <si>
    <t>CR-3-19</t>
  </si>
  <si>
    <t>CR-3-29</t>
  </si>
  <si>
    <t>LM-1-25</t>
  </si>
  <si>
    <t>LM-1-10</t>
  </si>
  <si>
    <t>LM-1-18</t>
  </si>
  <si>
    <t>LM-1-14</t>
  </si>
  <si>
    <t>LM-1-1</t>
  </si>
  <si>
    <t>LM-1-20</t>
  </si>
  <si>
    <t>LM-1-21</t>
  </si>
  <si>
    <t>LM-1-4</t>
  </si>
  <si>
    <t>LM-1-27</t>
  </si>
  <si>
    <t>LM-1-28</t>
  </si>
  <si>
    <t>LM-1-11</t>
  </si>
  <si>
    <t>LM-1-30</t>
  </si>
  <si>
    <t>LM-1-15</t>
  </si>
  <si>
    <t>LM-1-29</t>
  </si>
  <si>
    <t>LM-1-3</t>
  </si>
  <si>
    <t>LM-1-9</t>
  </si>
  <si>
    <t>LM-1-17</t>
  </si>
  <si>
    <t>LM-1-6</t>
  </si>
  <si>
    <t>LM-1-19</t>
  </si>
  <si>
    <t>LM-1-22</t>
  </si>
  <si>
    <t>LM-1-26</t>
  </si>
  <si>
    <t>LM-1-2</t>
  </si>
  <si>
    <t>LM-1-24</t>
  </si>
  <si>
    <t>LM-1-8</t>
  </si>
  <si>
    <t>LM-1-16</t>
  </si>
  <si>
    <t>LM-1-5</t>
  </si>
  <si>
    <t>LM-1-13</t>
  </si>
  <si>
    <t>LM-1-23</t>
  </si>
  <si>
    <t>LM-1-12</t>
  </si>
  <si>
    <t>LM-1-7</t>
  </si>
  <si>
    <t>LM-2-5</t>
  </si>
  <si>
    <t>LM-2-9</t>
  </si>
  <si>
    <t>LM-2-6</t>
  </si>
  <si>
    <t>LM-2-16</t>
  </si>
  <si>
    <t>LM-2-15</t>
  </si>
  <si>
    <t>LM-2-22</t>
  </si>
  <si>
    <t>LM-2-11</t>
  </si>
  <si>
    <t>LM-2-26</t>
  </si>
  <si>
    <t>LM-2-14</t>
  </si>
  <si>
    <t>LM-2-28</t>
  </si>
  <si>
    <t>LM-2-23</t>
  </si>
  <si>
    <t>LM-2-4</t>
  </si>
  <si>
    <t>LM-2-29</t>
  </si>
  <si>
    <t>LM-2-18</t>
  </si>
  <si>
    <t>LM-2-25</t>
  </si>
  <si>
    <t>LM-2-1</t>
  </si>
  <si>
    <t>LM-2-30</t>
  </si>
  <si>
    <t>LM-2-7</t>
  </si>
  <si>
    <t>LM-2-3</t>
  </si>
  <si>
    <t>LM-2-20</t>
  </si>
  <si>
    <t>LM-6-15</t>
  </si>
  <si>
    <t>LM-6-12</t>
  </si>
  <si>
    <t>LM-6-11</t>
  </si>
  <si>
    <t>LM-6-20</t>
  </si>
  <si>
    <t>LM-6-22</t>
  </si>
  <si>
    <t>LM-6-23</t>
  </si>
  <si>
    <t>LM-6-30</t>
  </si>
  <si>
    <t>LM-6-14</t>
  </si>
  <si>
    <t>LM-6-7</t>
  </si>
  <si>
    <t>LM-6-16</t>
  </si>
  <si>
    <t>LM-6-29</t>
  </si>
  <si>
    <t>LM-6-25</t>
  </si>
  <si>
    <t>LM-6-1</t>
  </si>
  <si>
    <t>LM-6-8</t>
  </si>
  <si>
    <t>LM-6-9</t>
  </si>
  <si>
    <t>LM-6-28</t>
  </si>
  <si>
    <t>LM-6-17</t>
  </si>
  <si>
    <t>LM-6-4</t>
  </si>
  <si>
    <t>BD-4-13</t>
  </si>
  <si>
    <t>BD-4-2</t>
  </si>
  <si>
    <t>BD-4-18</t>
  </si>
  <si>
    <t>BD-4-11</t>
  </si>
  <si>
    <t>BD-4-3</t>
  </si>
  <si>
    <t>BD-4-28</t>
  </si>
  <si>
    <t>BD-4-6</t>
  </si>
  <si>
    <t>BD-4-30</t>
  </si>
  <si>
    <t>BD-4-24</t>
  </si>
  <si>
    <t>BD-4-21</t>
  </si>
  <si>
    <t>BD-4-1</t>
  </si>
  <si>
    <t>BD-4-15</t>
  </si>
  <si>
    <t>BD-4-4</t>
  </si>
  <si>
    <t>BD-4-23</t>
  </si>
  <si>
    <t>BD-4-9</t>
  </si>
  <si>
    <t>BD-4-26</t>
  </si>
  <si>
    <t>BD-4-7</t>
  </si>
  <si>
    <t>BD-4-12</t>
  </si>
  <si>
    <t>BD-4-19</t>
  </si>
  <si>
    <t>BD-4-10</t>
  </si>
  <si>
    <t>BD-4-17</t>
  </si>
  <si>
    <t>BD-4-25</t>
  </si>
  <si>
    <t>BD-4-16</t>
  </si>
  <si>
    <t>BD-5-7</t>
  </si>
  <si>
    <t>BD-5-3</t>
  </si>
  <si>
    <t>BD-5-26</t>
  </si>
  <si>
    <t>BD-5-28</t>
  </si>
  <si>
    <t>BD-5-24</t>
  </si>
  <si>
    <t>BD-5-11</t>
  </si>
  <si>
    <t>BD-5-13</t>
  </si>
  <si>
    <t>BD-5-17</t>
  </si>
  <si>
    <t>BD-5-15</t>
  </si>
  <si>
    <t>BD-5-12</t>
  </si>
  <si>
    <t>BD-5-6</t>
  </si>
  <si>
    <t>BD-5-19</t>
  </si>
  <si>
    <t>BD-5-10</t>
  </si>
  <si>
    <t>BD-5-4</t>
  </si>
  <si>
    <t>BD-5-23</t>
  </si>
  <si>
    <t>BD-5-18</t>
  </si>
  <si>
    <t>BD-5-20</t>
  </si>
  <si>
    <t>BD-5-9</t>
  </si>
  <si>
    <t>BD-5-14</t>
  </si>
  <si>
    <t>BD-5-30</t>
  </si>
  <si>
    <t>BD-5-2</t>
  </si>
  <si>
    <t>BD-5-5</t>
  </si>
  <si>
    <t>BD-5-27</t>
  </si>
  <si>
    <t>BD-5-21</t>
  </si>
  <si>
    <t>BD-5-29</t>
  </si>
  <si>
    <t>RM-7-7</t>
  </si>
  <si>
    <t>RM-7-11</t>
  </si>
  <si>
    <t>RM-7-12</t>
  </si>
  <si>
    <t>RM-7-2</t>
  </si>
  <si>
    <t>RM-7-4</t>
  </si>
  <si>
    <t>RM-7-20</t>
  </si>
  <si>
    <t>RM-7-15</t>
  </si>
  <si>
    <t>RM-7-27</t>
  </si>
  <si>
    <t>RM-7-8</t>
  </si>
  <si>
    <t>RM-7-28</t>
  </si>
  <si>
    <t>RM-7-6</t>
  </si>
  <si>
    <t>RM-7-24</t>
  </si>
  <si>
    <t>RM-7-30</t>
  </si>
  <si>
    <t>RM-7-26</t>
  </si>
  <si>
    <t>RM-7-14</t>
  </si>
  <si>
    <t>RM-7-29</t>
  </si>
  <si>
    <t>RM-7-25</t>
  </si>
  <si>
    <t>RM-7-22</t>
  </si>
  <si>
    <t>RM-7-13</t>
  </si>
  <si>
    <t>RM-7-18</t>
  </si>
  <si>
    <t>RM-7-21</t>
  </si>
  <si>
    <t>RM-7-17</t>
  </si>
  <si>
    <t>RM-7-23</t>
  </si>
  <si>
    <t>RM-7-16</t>
  </si>
  <si>
    <t>RM-7-19</t>
  </si>
  <si>
    <t>SK-4-11</t>
  </si>
  <si>
    <t>SK-4-29</t>
  </si>
  <si>
    <t>SK-4-14</t>
  </si>
  <si>
    <t>SK-4-23</t>
  </si>
  <si>
    <t>SK-4-3</t>
  </si>
  <si>
    <t>SK-4-5</t>
  </si>
  <si>
    <t>SK-4-18</t>
  </si>
  <si>
    <t>SK-4-30</t>
  </si>
  <si>
    <t>SK-4-16</t>
  </si>
  <si>
    <t>SK-4-6</t>
  </si>
  <si>
    <t>SK-4-9</t>
  </si>
  <si>
    <t>SK-4-21</t>
  </si>
  <si>
    <t>SK-4-12</t>
  </si>
  <si>
    <t>SK-4-28</t>
  </si>
  <si>
    <t>SK-4-7</t>
  </si>
  <si>
    <t>SK-4-2</t>
  </si>
  <si>
    <t>SK-4-4</t>
  </si>
  <si>
    <t>SK-4-20</t>
  </si>
  <si>
    <t>SK-4-8</t>
  </si>
  <si>
    <t>SK-4-25</t>
  </si>
  <si>
    <t>SK-4-13</t>
  </si>
  <si>
    <t>SK-4-1</t>
  </si>
  <si>
    <t>SK-4-22</t>
  </si>
  <si>
    <t>SK-4-10</t>
  </si>
  <si>
    <t>SK-4-27</t>
  </si>
  <si>
    <t>SK-4-17</t>
  </si>
  <si>
    <t>SK-4-15</t>
  </si>
  <si>
    <t>SK-4-24</t>
  </si>
  <si>
    <t>SK-4-26</t>
  </si>
  <si>
    <t>SK-4-19</t>
  </si>
  <si>
    <t>IsoLine</t>
  </si>
  <si>
    <t>ConcBand</t>
  </si>
  <si>
    <t>ConcTikEll</t>
  </si>
  <si>
    <t>Source sheet</t>
  </si>
  <si>
    <t>Sheet1</t>
  </si>
  <si>
    <t>Plot name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</si>
  <si>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</si>
  <si>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</si>
  <si>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</si>
  <si>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</si>
  <si>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</si>
  <si>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</si>
  <si>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</si>
  <si>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</si>
  <si>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</si>
  <si>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</si>
  <si>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Filled Symbols</t>
  </si>
  <si>
    <t>ConcAge</t>
  </si>
  <si>
    <t>ConcSwap</t>
  </si>
  <si>
    <t>1st Symbol-row</t>
  </si>
  <si>
    <t>Analysis spot</t>
    <phoneticPr fontId="1" type="noConversion"/>
  </si>
  <si>
    <t>ppm</t>
    <phoneticPr fontId="1" type="noConversion"/>
  </si>
  <si>
    <t>1σ</t>
    <phoneticPr fontId="1" type="noConversion"/>
  </si>
  <si>
    <t>ratio</t>
    <phoneticPr fontId="1" type="noConversion"/>
  </si>
  <si>
    <t>Concordia1</t>
  </si>
  <si>
    <t>F110:J129</t>
  </si>
  <si>
    <t>BD-5 (Bandi tin deposit)</t>
    <phoneticPr fontId="1" type="noConversion"/>
  </si>
  <si>
    <t>BD-4 (Setahum tin deposit)</t>
    <phoneticPr fontId="1" type="noConversion"/>
  </si>
  <si>
    <t>RM-7 (Rahman tin deposit)</t>
    <phoneticPr fontId="1" type="noConversion"/>
  </si>
  <si>
    <t>SK-4 (Sintok tin deposit)</t>
    <phoneticPr fontId="1" type="noConversion"/>
  </si>
  <si>
    <t>CR-2 (Cherul tin deposit)</t>
    <phoneticPr fontId="1" type="noConversion"/>
  </si>
  <si>
    <t>CR-3 (Cherul tin deposit)</t>
    <phoneticPr fontId="1" type="noConversion"/>
  </si>
  <si>
    <t>MnO</t>
  </si>
  <si>
    <t>MgO</t>
  </si>
  <si>
    <t>CaO</t>
  </si>
  <si>
    <t>LOI</t>
  </si>
  <si>
    <t>Total</t>
    <phoneticPr fontId="1" type="noConversion"/>
  </si>
  <si>
    <t>CR-1</t>
  </si>
  <si>
    <t>CR-2</t>
  </si>
  <si>
    <t>KT-4</t>
  </si>
  <si>
    <t>Rb/Sr</t>
    <phoneticPr fontId="3" type="noConversion"/>
  </si>
  <si>
    <t>Rb/Ba</t>
    <phoneticPr fontId="3" type="noConversion"/>
  </si>
  <si>
    <t>Sample</t>
    <phoneticPr fontId="1" type="noConversion"/>
  </si>
  <si>
    <r>
      <t>CaO/Na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O</t>
    </r>
    <phoneticPr fontId="3" type="noConversion"/>
  </si>
  <si>
    <r>
      <t>Al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O</t>
    </r>
    <r>
      <rPr>
        <vertAlign val="subscript"/>
        <sz val="8"/>
        <rFont val="Arial"/>
        <family val="2"/>
      </rPr>
      <t>3</t>
    </r>
    <r>
      <rPr>
        <sz val="8"/>
        <rFont val="Arial"/>
        <family val="2"/>
      </rPr>
      <t>/TiO</t>
    </r>
    <r>
      <rPr>
        <vertAlign val="subscript"/>
        <sz val="8"/>
        <rFont val="Arial"/>
        <family val="2"/>
      </rPr>
      <t>2</t>
    </r>
    <phoneticPr fontId="3" type="noConversion"/>
  </si>
  <si>
    <r>
      <t>SiO</t>
    </r>
    <r>
      <rPr>
        <vertAlign val="subscript"/>
        <sz val="8"/>
        <rFont val="Arial"/>
        <family val="2"/>
      </rPr>
      <t>2</t>
    </r>
  </si>
  <si>
    <r>
      <t>TiO</t>
    </r>
    <r>
      <rPr>
        <vertAlign val="subscript"/>
        <sz val="8"/>
        <rFont val="Arial"/>
        <family val="2"/>
      </rPr>
      <t>2</t>
    </r>
  </si>
  <si>
    <r>
      <t>Al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O</t>
    </r>
    <r>
      <rPr>
        <vertAlign val="subscript"/>
        <sz val="8"/>
        <rFont val="Arial"/>
        <family val="2"/>
      </rPr>
      <t>3</t>
    </r>
  </si>
  <si>
    <r>
      <t>Na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O</t>
    </r>
  </si>
  <si>
    <r>
      <t>K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O</t>
    </r>
  </si>
  <si>
    <r>
      <t>P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O</t>
    </r>
    <r>
      <rPr>
        <vertAlign val="subscript"/>
        <sz val="8"/>
        <rFont val="Arial"/>
        <family val="2"/>
      </rPr>
      <t>5</t>
    </r>
  </si>
  <si>
    <t>FeO*</t>
    <phoneticPr fontId="3" type="noConversion"/>
  </si>
  <si>
    <t>Rb</t>
    <phoneticPr fontId="3" type="noConversion"/>
  </si>
  <si>
    <t xml:space="preserve">Sr </t>
    <phoneticPr fontId="3" type="noConversion"/>
  </si>
  <si>
    <t xml:space="preserve">Y </t>
    <phoneticPr fontId="3" type="noConversion"/>
  </si>
  <si>
    <t>Zr</t>
    <phoneticPr fontId="3" type="noConversion"/>
  </si>
  <si>
    <t xml:space="preserve">Nb </t>
    <phoneticPr fontId="3" type="noConversion"/>
  </si>
  <si>
    <t>Sn</t>
    <phoneticPr fontId="3" type="noConversion"/>
  </si>
  <si>
    <t>Ba</t>
    <phoneticPr fontId="3" type="noConversion"/>
  </si>
  <si>
    <t xml:space="preserve">La </t>
    <phoneticPr fontId="3" type="noConversion"/>
  </si>
  <si>
    <t xml:space="preserve">Ce </t>
    <phoneticPr fontId="3" type="noConversion"/>
  </si>
  <si>
    <t>Pr</t>
    <phoneticPr fontId="3" type="noConversion"/>
  </si>
  <si>
    <t xml:space="preserve">Nd </t>
    <phoneticPr fontId="3" type="noConversion"/>
  </si>
  <si>
    <t xml:space="preserve">Sm </t>
    <phoneticPr fontId="3" type="noConversion"/>
  </si>
  <si>
    <t>Eu</t>
    <phoneticPr fontId="3" type="noConversion"/>
  </si>
  <si>
    <t xml:space="preserve">Gd </t>
    <phoneticPr fontId="3" type="noConversion"/>
  </si>
  <si>
    <t xml:space="preserve">Tb </t>
    <phoneticPr fontId="3" type="noConversion"/>
  </si>
  <si>
    <t xml:space="preserve">Dy </t>
    <phoneticPr fontId="3" type="noConversion"/>
  </si>
  <si>
    <t>Ho</t>
    <phoneticPr fontId="3" type="noConversion"/>
  </si>
  <si>
    <t xml:space="preserve">Er </t>
    <phoneticPr fontId="3" type="noConversion"/>
  </si>
  <si>
    <t xml:space="preserve">Tm </t>
    <phoneticPr fontId="3" type="noConversion"/>
  </si>
  <si>
    <t>Yb</t>
    <phoneticPr fontId="3" type="noConversion"/>
  </si>
  <si>
    <t xml:space="preserve">Lu </t>
    <phoneticPr fontId="3" type="noConversion"/>
  </si>
  <si>
    <t xml:space="preserve">Hf </t>
    <phoneticPr fontId="3" type="noConversion"/>
  </si>
  <si>
    <t xml:space="preserve">Ta </t>
    <phoneticPr fontId="3" type="noConversion"/>
  </si>
  <si>
    <t xml:space="preserve">W </t>
    <phoneticPr fontId="3" type="noConversion"/>
  </si>
  <si>
    <t>KT-5</t>
    <phoneticPr fontId="1" type="noConversion"/>
  </si>
  <si>
    <t>Suppl. Table 1 U-Pb dating of the nine cassiterite samples from six deposits analyzed by LA-ICP-MS single spot-analysis</t>
    <phoneticPr fontId="1" type="noConversion"/>
  </si>
  <si>
    <t>Suppl. Table 2 Major and trace elements of barren and tin-bearing granites</t>
    <phoneticPr fontId="1" type="noConversion"/>
  </si>
  <si>
    <t>wt.%</t>
    <phoneticPr fontId="1" type="noConversion"/>
  </si>
  <si>
    <t>ppm</t>
    <phoneticPr fontId="1" type="noConversion"/>
  </si>
  <si>
    <t>Barren</t>
    <phoneticPr fontId="1" type="noConversion"/>
  </si>
  <si>
    <t>Sintok</t>
    <phoneticPr fontId="1" type="noConversion"/>
  </si>
  <si>
    <t>Cherul</t>
    <phoneticPr fontId="1" type="noConversion"/>
  </si>
  <si>
    <t>Proterozoic Shale</t>
    <phoneticPr fontId="1" type="noConversion"/>
  </si>
  <si>
    <t>Condie (1993)</t>
    <phoneticPr fontId="1" type="noConversion"/>
  </si>
  <si>
    <t>Suppl. Fig. 1 Chondrite-normalized REE profiles of the zircon from the tin-bearing (a) and barren granites (b)</t>
    <phoneticPr fontId="1" type="noConversion"/>
  </si>
  <si>
    <t>SK-10</t>
    <phoneticPr fontId="1" type="noConversion"/>
  </si>
  <si>
    <t>SK-11</t>
    <phoneticPr fontId="1" type="noConversion"/>
  </si>
  <si>
    <t>LM-1 (South part of Lembing tin deposit)</t>
    <phoneticPr fontId="1" type="noConversion"/>
  </si>
  <si>
    <t>LM-2 (South part of Lembing tin deposit)</t>
    <phoneticPr fontId="1" type="noConversion"/>
  </si>
  <si>
    <t>LM-6 ((North part of Lembing tin deposit))</t>
    <phoneticPr fontId="1" type="noConversion"/>
  </si>
  <si>
    <r>
      <rPr>
        <vertAlign val="superscript"/>
        <sz val="9"/>
        <rFont val="Arial"/>
        <family val="2"/>
      </rPr>
      <t>207</t>
    </r>
    <r>
      <rPr>
        <sz val="9"/>
        <rFont val="Arial"/>
        <family val="2"/>
      </rPr>
      <t>Pb/</t>
    </r>
    <r>
      <rPr>
        <vertAlign val="superscript"/>
        <sz val="9"/>
        <rFont val="Arial"/>
        <family val="2"/>
      </rPr>
      <t>206</t>
    </r>
    <r>
      <rPr>
        <sz val="9"/>
        <rFont val="Arial"/>
        <family val="2"/>
      </rPr>
      <t>Pb</t>
    </r>
    <phoneticPr fontId="1" type="noConversion"/>
  </si>
  <si>
    <r>
      <rPr>
        <vertAlign val="superscript"/>
        <sz val="9"/>
        <rFont val="Arial"/>
        <family val="2"/>
      </rPr>
      <t>207</t>
    </r>
    <r>
      <rPr>
        <sz val="9"/>
        <rFont val="Arial"/>
        <family val="2"/>
      </rPr>
      <t>Pb/</t>
    </r>
    <r>
      <rPr>
        <vertAlign val="superscript"/>
        <sz val="9"/>
        <rFont val="Arial"/>
        <family val="2"/>
      </rPr>
      <t>235</t>
    </r>
    <r>
      <rPr>
        <sz val="9"/>
        <rFont val="Arial"/>
        <family val="2"/>
      </rPr>
      <t>U</t>
    </r>
    <phoneticPr fontId="1" type="noConversion"/>
  </si>
  <si>
    <r>
      <rPr>
        <vertAlign val="superscript"/>
        <sz val="9"/>
        <rFont val="Arial"/>
        <family val="2"/>
      </rPr>
      <t>206</t>
    </r>
    <r>
      <rPr>
        <sz val="9"/>
        <rFont val="Arial"/>
        <family val="2"/>
      </rPr>
      <t>Pb/</t>
    </r>
    <r>
      <rPr>
        <vertAlign val="superscript"/>
        <sz val="9"/>
        <rFont val="Arial"/>
        <family val="2"/>
      </rPr>
      <t>238</t>
    </r>
    <r>
      <rPr>
        <sz val="9"/>
        <rFont val="Arial"/>
        <family val="2"/>
      </rPr>
      <t>U</t>
    </r>
    <phoneticPr fontId="1" type="noConversion"/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</si>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</sst>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000"/>
    <numFmt numFmtId="177" formatCode="0.000"/>
    <numFmt numFmtId="178" formatCode="0.00_ "/>
    <numFmt numFmtId="179" formatCode="0.0"/>
  </numFmts>
  <fonts count="11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8"/>
      <name val="Arial"/>
      <family val="2"/>
    </font>
    <font>
      <sz val="9"/>
      <name val="宋体"/>
      <family val="3"/>
      <charset val="134"/>
    </font>
    <font>
      <vertAlign val="subscript"/>
      <sz val="8"/>
      <name val="Arial"/>
      <family val="2"/>
    </font>
    <font>
      <sz val="10"/>
      <color theme="1"/>
      <name val="Arial"/>
      <family val="2"/>
    </font>
    <font>
      <sz val="9"/>
      <name val="Arial"/>
      <family val="2"/>
    </font>
    <font>
      <vertAlign val="superscript"/>
      <sz val="9"/>
      <name val="Arial"/>
      <family val="2"/>
    </font>
    <font>
      <sz val="9"/>
      <color theme="1"/>
      <name val="等线"/>
      <family val="2"/>
      <scheme val="minor"/>
    </font>
    <font>
      <u/>
      <sz val="9"/>
      <name val="Arial"/>
      <family val="2"/>
    </font>
    <font>
      <sz val="9"/>
      <color theme="1"/>
      <name val="Segoe UI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5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2" fillId="0" borderId="0" xfId="0" applyFont="1"/>
    <xf numFmtId="0" fontId="2" fillId="0" borderId="0" xfId="0" applyFont="1" applyAlignment="1">
      <alignment horizontal="left"/>
    </xf>
    <xf numFmtId="2" fontId="2" fillId="0" borderId="0" xfId="0" applyNumberFormat="1" applyFont="1" applyAlignment="1">
      <alignment horizontal="left"/>
    </xf>
    <xf numFmtId="0" fontId="2" fillId="0" borderId="3" xfId="0" applyFont="1" applyBorder="1" applyAlignment="1">
      <alignment horizontal="left"/>
    </xf>
    <xf numFmtId="0" fontId="2" fillId="0" borderId="1" xfId="0" applyFont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0" fillId="2" borderId="0" xfId="0" applyFill="1"/>
    <xf numFmtId="0" fontId="5" fillId="2" borderId="0" xfId="0" applyFont="1" applyFill="1"/>
    <xf numFmtId="0" fontId="6" fillId="0" borderId="1" xfId="0" applyFont="1" applyBorder="1"/>
    <xf numFmtId="0" fontId="6" fillId="0" borderId="1" xfId="0" applyFont="1" applyBorder="1" applyAlignment="1">
      <alignment horizontal="center"/>
    </xf>
    <xf numFmtId="0" fontId="6" fillId="0" borderId="0" xfId="0" applyFont="1"/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1" xfId="0" applyFont="1" applyBorder="1" applyAlignment="1">
      <alignment vertical="center"/>
    </xf>
    <xf numFmtId="0" fontId="6" fillId="0" borderId="1" xfId="0" applyFont="1" applyBorder="1" applyAlignment="1">
      <alignment horizontal="center" vertical="center"/>
    </xf>
    <xf numFmtId="0" fontId="9" fillId="0" borderId="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 wrapText="1"/>
    </xf>
    <xf numFmtId="176" fontId="6" fillId="0" borderId="0" xfId="0" applyNumberFormat="1" applyFont="1" applyAlignment="1">
      <alignment horizontal="center" vertical="center"/>
    </xf>
    <xf numFmtId="2" fontId="6" fillId="0" borderId="0" xfId="0" applyNumberFormat="1" applyFont="1" applyAlignment="1">
      <alignment horizontal="center" vertical="center"/>
    </xf>
    <xf numFmtId="0" fontId="9" fillId="0" borderId="0" xfId="0" applyFont="1"/>
    <xf numFmtId="0" fontId="6" fillId="0" borderId="0" xfId="0" applyFont="1" applyAlignment="1">
      <alignment horizontal="center"/>
    </xf>
    <xf numFmtId="2" fontId="6" fillId="0" borderId="0" xfId="0" applyNumberFormat="1" applyFont="1" applyAlignment="1">
      <alignment horizontal="center"/>
    </xf>
    <xf numFmtId="176" fontId="6" fillId="0" borderId="0" xfId="0" applyNumberFormat="1" applyFont="1" applyAlignment="1">
      <alignment horizontal="center"/>
    </xf>
    <xf numFmtId="0" fontId="9" fillId="0" borderId="0" xfId="0" applyFont="1" applyAlignment="1">
      <alignment vertical="center"/>
    </xf>
    <xf numFmtId="176" fontId="6" fillId="0" borderId="1" xfId="0" applyNumberFormat="1" applyFont="1" applyBorder="1" applyAlignment="1">
      <alignment horizontal="center" vertical="center"/>
    </xf>
    <xf numFmtId="2" fontId="6" fillId="0" borderId="1" xfId="0" applyNumberFormat="1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3" xfId="0" applyFont="1" applyBorder="1" applyAlignment="1">
      <alignment horizontal="center" vertical="center"/>
    </xf>
    <xf numFmtId="179" fontId="2" fillId="0" borderId="0" xfId="0" applyNumberFormat="1" applyFont="1" applyAlignment="1">
      <alignment horizontal="center" vertical="center"/>
    </xf>
    <xf numFmtId="177" fontId="2" fillId="0" borderId="0" xfId="0" applyNumberFormat="1" applyFon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178" fontId="2" fillId="0" borderId="0" xfId="0" applyNumberFormat="1" applyFont="1" applyAlignment="1">
      <alignment horizontal="center"/>
    </xf>
    <xf numFmtId="2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g"/><Relationship Id="rId2" Type="http://schemas.microsoft.com/office/2011/relationships/chartColorStyle" Target="colors1.xml"/><Relationship Id="rId1" Type="http://schemas.microsoft.com/office/2011/relationships/chartStyle" Target="style1.xml"/><Relationship Id="rId4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g"/><Relationship Id="rId2" Type="http://schemas.microsoft.com/office/2011/relationships/chartColorStyle" Target="colors2.xml"/><Relationship Id="rId1" Type="http://schemas.microsoft.com/office/2011/relationships/chartStyle" Target="style2.xml"/><Relationship Id="rId4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269528808898883"/>
          <c:y val="6.4675925925925928E-2"/>
          <c:w val="0.72178755433348618"/>
          <c:h val="0.71495455072097402"/>
        </c:manualLayout>
      </c:layout>
      <c:scatterChart>
        <c:scatterStyle val="lineMarker"/>
        <c:varyColors val="0"/>
        <c:ser>
          <c:idx val="0"/>
          <c:order val="0"/>
          <c:tx>
            <c:v>Mineralized (Sintok)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rgbClr val="FF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'Table 2'!$F$17:$G$17</c:f>
              <c:numCache>
                <c:formatCode>0.00_ </c:formatCode>
                <c:ptCount val="2"/>
                <c:pt idx="0">
                  <c:v>68.631578947368411</c:v>
                </c:pt>
                <c:pt idx="1">
                  <c:v>52.430278884462155</c:v>
                </c:pt>
              </c:numCache>
            </c:numRef>
          </c:xVal>
          <c:yVal>
            <c:numRef>
              <c:f>'Table 2'!$F$16:$G$16</c:f>
              <c:numCache>
                <c:formatCode>0.00_ </c:formatCode>
                <c:ptCount val="2"/>
                <c:pt idx="0">
                  <c:v>0.25263157894736843</c:v>
                </c:pt>
                <c:pt idx="1">
                  <c:v>0.29166666666666669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257-4C60-8483-88A11EA26327}"/>
            </c:ext>
          </c:extLst>
        </c:ser>
        <c:ser>
          <c:idx val="1"/>
          <c:order val="1"/>
          <c:tx>
            <c:v>Barren (KT-4)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5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'Table 2'!$D$17:$E$17</c:f>
              <c:numCache>
                <c:formatCode>0.00_ </c:formatCode>
                <c:ptCount val="2"/>
                <c:pt idx="0">
                  <c:v>24.120603015075378</c:v>
                </c:pt>
                <c:pt idx="1">
                  <c:v>27.085610200364297</c:v>
                </c:pt>
              </c:numCache>
            </c:numRef>
          </c:xVal>
          <c:yVal>
            <c:numRef>
              <c:f>'Table 2'!$D$16:$E$16</c:f>
              <c:numCache>
                <c:formatCode>0.00_ </c:formatCode>
                <c:ptCount val="2"/>
                <c:pt idx="0">
                  <c:v>1.125</c:v>
                </c:pt>
                <c:pt idx="1">
                  <c:v>1.0240549828178693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257-4C60-8483-88A11EA26327}"/>
            </c:ext>
          </c:extLst>
        </c:ser>
        <c:ser>
          <c:idx val="2"/>
          <c:order val="2"/>
          <c:tx>
            <c:v>Mineralized (Cherul)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rgbClr val="00B0F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'Table 2'!$B$17:$C$17</c:f>
              <c:numCache>
                <c:formatCode>0.00_ </c:formatCode>
                <c:ptCount val="2"/>
                <c:pt idx="0">
                  <c:v>147.11111111111111</c:v>
                </c:pt>
                <c:pt idx="1">
                  <c:v>81.097560975609753</c:v>
                </c:pt>
              </c:numCache>
            </c:numRef>
          </c:xVal>
          <c:yVal>
            <c:numRef>
              <c:f>'Table 2'!$B$16:$C$16</c:f>
              <c:numCache>
                <c:formatCode>0.00_ </c:formatCode>
                <c:ptCount val="2"/>
                <c:pt idx="0">
                  <c:v>0.11271676300578035</c:v>
                </c:pt>
                <c:pt idx="1">
                  <c:v>0.11661807580174927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257-4C60-8483-88A11EA26327}"/>
            </c:ext>
          </c:extLst>
        </c:ser>
        <c:ser>
          <c:idx val="3"/>
          <c:order val="3"/>
          <c:tx>
            <c:strRef>
              <c:f>'Table 2'!$H$2</c:f>
              <c:strCache>
                <c:ptCount val="1"/>
                <c:pt idx="0">
                  <c:v>Proterozoic Shale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0000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'Table 2'!$H$17</c:f>
              <c:numCache>
                <c:formatCode>0.00_ </c:formatCode>
                <c:ptCount val="1"/>
                <c:pt idx="0">
                  <c:v>27.34375</c:v>
                </c:pt>
              </c:numCache>
            </c:numRef>
          </c:xVal>
          <c:yVal>
            <c:numRef>
              <c:f>'Table 2'!$H$16</c:f>
              <c:numCache>
                <c:formatCode>0.00_ </c:formatCode>
                <c:ptCount val="1"/>
                <c:pt idx="0">
                  <c:v>0.66981132075471694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E08-4057-946C-94C673BDD7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8750344"/>
        <c:axId val="548751984"/>
      </c:scatterChart>
      <c:valAx>
        <c:axId val="548750344"/>
        <c:scaling>
          <c:logBase val="10"/>
          <c:orientation val="minMax"/>
          <c:max val="1000"/>
          <c:min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altLang="zh-CN" sz="9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Al</a:t>
                </a:r>
                <a:r>
                  <a:rPr lang="en-US" altLang="zh-CN" sz="900" baseline="-250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2</a:t>
                </a:r>
                <a:r>
                  <a:rPr lang="en-US" altLang="zh-CN" sz="9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O</a:t>
                </a:r>
                <a:r>
                  <a:rPr lang="en-US" altLang="zh-CN" sz="900" baseline="-250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3</a:t>
                </a:r>
                <a:r>
                  <a:rPr lang="en-US" altLang="zh-CN" sz="9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/TiO</a:t>
                </a:r>
                <a:r>
                  <a:rPr lang="en-US" altLang="zh-CN" sz="900" baseline="-250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2</a:t>
                </a:r>
                <a:endParaRPr lang="zh-CN" altLang="en-US" sz="900" baseline="-2500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0.51481273174186559"/>
              <c:y val="0.8968127573966989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zh-CN"/>
            </a:p>
          </c:txPr>
        </c:title>
        <c:numFmt formatCode="General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zh-CN"/>
          </a:p>
        </c:txPr>
        <c:crossAx val="548751984"/>
        <c:crossesAt val="0.1"/>
        <c:crossBetween val="midCat"/>
      </c:valAx>
      <c:valAx>
        <c:axId val="548751984"/>
        <c:scaling>
          <c:logBase val="10"/>
          <c:orientation val="minMax"/>
          <c:max val="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altLang="zh-CN" sz="900" i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CaO/Na</a:t>
                </a:r>
                <a:r>
                  <a:rPr lang="en-US" altLang="zh-CN" sz="900" i="0" baseline="-250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2</a:t>
                </a:r>
                <a:r>
                  <a:rPr lang="en-US" altLang="zh-CN" sz="900" i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O</a:t>
                </a:r>
                <a:endParaRPr lang="zh-CN" altLang="en-US" sz="900" i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5.2911094446527515E-2"/>
              <c:y val="0.312280701754385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zh-CN"/>
            </a:p>
          </c:txPr>
        </c:title>
        <c:numFmt formatCode="General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zh-CN"/>
          </a:p>
        </c:txPr>
        <c:crossAx val="548750344"/>
        <c:crosses val="autoZero"/>
        <c:crossBetween val="midCat"/>
      </c:valAx>
      <c:spPr>
        <a:blipFill>
          <a:blip xmlns:r="http://schemas.openxmlformats.org/officeDocument/2006/relationships" r:embed="rId3"/>
          <a:stretch>
            <a:fillRect/>
          </a:stretch>
        </a:blipFill>
        <a:ln>
          <a:solidFill>
            <a:schemeClr val="tx1"/>
          </a:solidFill>
        </a:ln>
        <a:effectLst/>
      </c:spPr>
    </c:plotArea>
    <c:legend>
      <c:legendPos val="r"/>
      <c:legendEntry>
        <c:idx val="3"/>
        <c:delete val="1"/>
      </c:legendEntry>
      <c:layout>
        <c:manualLayout>
          <c:xMode val="edge"/>
          <c:yMode val="edge"/>
          <c:x val="0.60551597716952044"/>
          <c:y val="7.2467425263575858E-2"/>
          <c:w val="0.31673714396811503"/>
          <c:h val="0.17807174278758242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zh-CN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  <c:userShapes r:id="rId4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269528808898883"/>
          <c:y val="6.4675925925925928E-2"/>
          <c:w val="0.72178755433348618"/>
          <c:h val="0.71495455072097402"/>
        </c:manualLayout>
      </c:layout>
      <c:scatterChart>
        <c:scatterStyle val="lineMarker"/>
        <c:varyColors val="0"/>
        <c:ser>
          <c:idx val="0"/>
          <c:order val="0"/>
          <c:tx>
            <c:v>Mineralized (Sintok)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rgbClr val="FF000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'Table 2'!$F$43:$G$43</c:f>
              <c:numCache>
                <c:formatCode>0.0</c:formatCode>
                <c:ptCount val="2"/>
                <c:pt idx="0">
                  <c:v>44.357541899441344</c:v>
                </c:pt>
                <c:pt idx="1">
                  <c:v>17.721518987341771</c:v>
                </c:pt>
              </c:numCache>
            </c:numRef>
          </c:xVal>
          <c:yVal>
            <c:numRef>
              <c:f>'Table 2'!$F$44:$G$44</c:f>
              <c:numCache>
                <c:formatCode>0.00</c:formatCode>
                <c:ptCount val="2"/>
                <c:pt idx="0">
                  <c:v>8.5652642934196326</c:v>
                </c:pt>
                <c:pt idx="1">
                  <c:v>3.8043478260869565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9B-46D5-AC30-DB9E2E21E6B0}"/>
            </c:ext>
          </c:extLst>
        </c:ser>
        <c:ser>
          <c:idx val="1"/>
          <c:order val="1"/>
          <c:tx>
            <c:v>Barren (KT-4)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5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'Table 2'!$D$43:$E$43</c:f>
              <c:numCache>
                <c:formatCode>0.0</c:formatCode>
                <c:ptCount val="2"/>
                <c:pt idx="0">
                  <c:v>0.56432748538011701</c:v>
                </c:pt>
                <c:pt idx="1">
                  <c:v>0.62395543175487467</c:v>
                </c:pt>
              </c:numCache>
            </c:numRef>
          </c:xVal>
          <c:yVal>
            <c:numRef>
              <c:f>'Table 2'!$D$44:$E$44</c:f>
              <c:numCache>
                <c:formatCode>0.00</c:formatCode>
                <c:ptCount val="2"/>
                <c:pt idx="0">
                  <c:v>0.30298273155416011</c:v>
                </c:pt>
                <c:pt idx="1">
                  <c:v>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C9B-46D5-AC30-DB9E2E21E6B0}"/>
            </c:ext>
          </c:extLst>
        </c:ser>
        <c:ser>
          <c:idx val="2"/>
          <c:order val="2"/>
          <c:tx>
            <c:v>Mineralized (Cherul)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rgbClr val="00B0F0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'Table 2'!$B$43</c:f>
              <c:numCache>
                <c:formatCode>0.0</c:formatCode>
                <c:ptCount val="1"/>
                <c:pt idx="0">
                  <c:v>4.5505617977528088</c:v>
                </c:pt>
              </c:numCache>
            </c:numRef>
          </c:xVal>
          <c:yVal>
            <c:numRef>
              <c:f>'Table 2'!$B$44</c:f>
              <c:numCache>
                <c:formatCode>0.00</c:formatCode>
                <c:ptCount val="1"/>
                <c:pt idx="0">
                  <c:v>1.4294117647058824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C9B-46D5-AC30-DB9E2E21E6B0}"/>
            </c:ext>
          </c:extLst>
        </c:ser>
        <c:ser>
          <c:idx val="3"/>
          <c:order val="3"/>
          <c:tx>
            <c:strRef>
              <c:f>'Table 2'!$H$2</c:f>
              <c:strCache>
                <c:ptCount val="1"/>
                <c:pt idx="0">
                  <c:v>Proterozoic Shale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rgbClr val="0000FF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'Table 2'!$H$43</c:f>
              <c:numCache>
                <c:formatCode>0.0</c:formatCode>
                <c:ptCount val="1"/>
                <c:pt idx="0">
                  <c:v>1.5277777777777777</c:v>
                </c:pt>
              </c:numCache>
            </c:numRef>
          </c:xVal>
          <c:yVal>
            <c:numRef>
              <c:f>'Table 2'!$H$44</c:f>
              <c:numCache>
                <c:formatCode>0.00</c:formatCode>
                <c:ptCount val="1"/>
                <c:pt idx="0">
                  <c:v>0.2570093457943925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37-4E96-94F0-53C15F7BD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8750344"/>
        <c:axId val="548751984"/>
      </c:scatterChart>
      <c:valAx>
        <c:axId val="548750344"/>
        <c:scaling>
          <c:logBase val="10"/>
          <c:orientation val="minMax"/>
          <c:max val="1000"/>
          <c:min val="0.1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altLang="zh-CN" sz="9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Rb/Sr</a:t>
                </a:r>
                <a:endParaRPr lang="zh-CN" altLang="en-US" sz="90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0.51481273174186559"/>
              <c:y val="0.8968127573966989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zh-CN"/>
            </a:p>
          </c:txPr>
        </c:title>
        <c:numFmt formatCode="General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zh-CN"/>
          </a:p>
        </c:txPr>
        <c:crossAx val="548751984"/>
        <c:crossesAt val="1.0000000000000002E-2"/>
        <c:crossBetween val="midCat"/>
      </c:valAx>
      <c:valAx>
        <c:axId val="548751984"/>
        <c:scaling>
          <c:logBase val="10"/>
          <c:orientation val="minMax"/>
          <c:max val="100"/>
          <c:min val="1.0000000000000002E-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altLang="zh-CN" sz="900" i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Rb/Ba</a:t>
                </a:r>
                <a:endParaRPr lang="zh-CN" altLang="en-US" sz="900" i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5.7320265522365257E-2"/>
              <c:y val="0.3396330352534732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zh-CN"/>
            </a:p>
          </c:txPr>
        </c:title>
        <c:numFmt formatCode="General" sourceLinked="0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zh-CN"/>
          </a:p>
        </c:txPr>
        <c:crossAx val="548750344"/>
        <c:crossesAt val="0.1"/>
        <c:crossBetween val="midCat"/>
      </c:valAx>
      <c:spPr>
        <a:blipFill>
          <a:blip xmlns:r="http://schemas.openxmlformats.org/officeDocument/2006/relationships" r:embed="rId3"/>
          <a:stretch>
            <a:fillRect/>
          </a:stretch>
        </a:blipFill>
        <a:ln>
          <a:solidFill>
            <a:schemeClr val="tx1"/>
          </a:solidFill>
        </a:ln>
        <a:effectLst/>
      </c:spPr>
    </c:plotArea>
    <c:legend>
      <c:legendPos val="r"/>
      <c:legendEntry>
        <c:idx val="3"/>
        <c:delete val="1"/>
      </c:legendEntry>
      <c:layout>
        <c:manualLayout>
          <c:xMode val="edge"/>
          <c:yMode val="edge"/>
          <c:x val="0.60551597716952044"/>
          <c:y val="0.61755461567128467"/>
          <c:w val="0.31673714396811503"/>
          <c:h val="0.15167483102064186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zh-CN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  <c:userShapes r:id="rId4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2</xdr:row>
      <xdr:rowOff>22860</xdr:rowOff>
    </xdr:from>
    <xdr:to>
      <xdr:col>14</xdr:col>
      <xdr:colOff>441960</xdr:colOff>
      <xdr:row>15</xdr:row>
      <xdr:rowOff>24300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1F83C5B8-CD50-44D2-8322-6C5832FCEE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16</xdr:row>
      <xdr:rowOff>0</xdr:rowOff>
    </xdr:from>
    <xdr:to>
      <xdr:col>14</xdr:col>
      <xdr:colOff>441960</xdr:colOff>
      <xdr:row>30</xdr:row>
      <xdr:rowOff>100500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D9694C95-13D3-4D3B-9120-683CF777AB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676128</xdr:colOff>
      <xdr:row>26</xdr:row>
      <xdr:rowOff>58634</xdr:rowOff>
    </xdr:from>
    <xdr:to>
      <xdr:col>11</xdr:col>
      <xdr:colOff>143853</xdr:colOff>
      <xdr:row>27</xdr:row>
      <xdr:rowOff>59759</xdr:rowOff>
    </xdr:to>
    <xdr:sp macro="" textlink="">
      <xdr:nvSpPr>
        <xdr:cNvPr id="7" name="矩形 6">
          <a:extLst>
            <a:ext uri="{FF2B5EF4-FFF2-40B4-BE49-F238E27FC236}">
              <a16:creationId xmlns:a16="http://schemas.microsoft.com/office/drawing/2014/main" id="{854FFE4D-D543-4F98-A9F1-0FED1064EEB0}"/>
            </a:ext>
          </a:extLst>
        </xdr:cNvPr>
        <xdr:cNvSpPr/>
      </xdr:nvSpPr>
      <xdr:spPr>
        <a:xfrm>
          <a:off x="8496153" y="3811484"/>
          <a:ext cx="144000" cy="144000"/>
        </a:xfrm>
        <a:prstGeom prst="rect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zh-CN" altLang="en-US"/>
        </a:p>
      </xdr:txBody>
    </xdr:sp>
    <xdr:clientData/>
  </xdr:twoCellAnchor>
  <xdr:twoCellAnchor>
    <xdr:from>
      <xdr:col>10</xdr:col>
      <xdr:colOff>619125</xdr:colOff>
      <xdr:row>25</xdr:row>
      <xdr:rowOff>143376</xdr:rowOff>
    </xdr:from>
    <xdr:to>
      <xdr:col>11</xdr:col>
      <xdr:colOff>230850</xdr:colOff>
      <xdr:row>28</xdr:row>
      <xdr:rowOff>245</xdr:rowOff>
    </xdr:to>
    <xdr:sp macro="" textlink="">
      <xdr:nvSpPr>
        <xdr:cNvPr id="8" name="文本框 8">
          <a:extLst>
            <a:ext uri="{FF2B5EF4-FFF2-40B4-BE49-F238E27FC236}">
              <a16:creationId xmlns:a16="http://schemas.microsoft.com/office/drawing/2014/main" id="{F4278A84-49BD-40A5-B9B4-2528ADED3E77}"/>
            </a:ext>
          </a:extLst>
        </xdr:cNvPr>
        <xdr:cNvSpPr txBox="1"/>
      </xdr:nvSpPr>
      <xdr:spPr>
        <a:xfrm>
          <a:off x="8459704" y="3813008"/>
          <a:ext cx="288501" cy="293013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2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b</a:t>
          </a:r>
          <a:endParaRPr lang="zh-CN" altLang="en-US" sz="12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0.1164</cdr:x>
      <cdr:y>0.01204</cdr:y>
    </cdr:from>
    <cdr:to>
      <cdr:x>0.43386</cdr:x>
      <cdr:y>0.4936</cdr:y>
    </cdr:to>
    <cdr:sp macro="" textlink="">
      <cdr:nvSpPr>
        <cdr:cNvPr id="2" name="文本框 1">
          <a:extLst xmlns:a="http://schemas.openxmlformats.org/drawingml/2006/main">
            <a:ext uri="{FF2B5EF4-FFF2-40B4-BE49-F238E27FC236}">
              <a16:creationId xmlns:a16="http://schemas.microsoft.com/office/drawing/2014/main" id="{70B531E4-06E2-4815-9871-FABB4166E6B7}"/>
            </a:ext>
          </a:extLst>
        </cdr:cNvPr>
        <cdr:cNvSpPr txBox="1"/>
      </cdr:nvSpPr>
      <cdr:spPr>
        <a:xfrm xmlns:a="http://schemas.openxmlformats.org/drawingml/2006/main">
          <a:off x="335280" y="2286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altLang="zh-CN" sz="900">
              <a:latin typeface="Arial" panose="020B0604020202020204" pitchFamily="34" charset="0"/>
              <a:cs typeface="Arial" panose="020B0604020202020204" pitchFamily="34" charset="0"/>
            </a:rPr>
            <a:t>5</a:t>
          </a:r>
          <a:endParaRPr lang="zh-CN" altLang="en-US" sz="9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0.21522</cdr:x>
      <cdr:y>0.69852</cdr:y>
    </cdr:from>
    <cdr:to>
      <cdr:x>0.26098</cdr:x>
      <cdr:y>0.77443</cdr:y>
    </cdr:to>
    <cdr:sp macro="" textlink="">
      <cdr:nvSpPr>
        <cdr:cNvPr id="4" name="矩形 3">
          <a:extLst xmlns:a="http://schemas.openxmlformats.org/drawingml/2006/main">
            <a:ext uri="{FF2B5EF4-FFF2-40B4-BE49-F238E27FC236}">
              <a16:creationId xmlns:a16="http://schemas.microsoft.com/office/drawing/2014/main" id="{ED289D50-EBC5-4597-BB19-A2950E44FC76}"/>
            </a:ext>
          </a:extLst>
        </cdr:cNvPr>
        <cdr:cNvSpPr/>
      </cdr:nvSpPr>
      <cdr:spPr>
        <a:xfrm xmlns:a="http://schemas.openxmlformats.org/drawingml/2006/main">
          <a:off x="675432" y="1357271"/>
          <a:ext cx="143597" cy="147505"/>
        </a:xfrm>
        <a:prstGeom xmlns:a="http://schemas.openxmlformats.org/drawingml/2006/main" prst="rect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tlCol="0" anchor="ctr"/>
        <a:lstStyle xmlns:a="http://schemas.openxmlformats.org/drawingml/2006/main"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endParaRPr lang="zh-CN" altLang="en-US"/>
        </a:p>
      </cdr:txBody>
    </cdr:sp>
  </cdr:relSizeAnchor>
  <cdr:relSizeAnchor xmlns:cdr="http://schemas.openxmlformats.org/drawingml/2006/chartDrawing">
    <cdr:from>
      <cdr:x>0.19225</cdr:x>
      <cdr:y>0.6533</cdr:y>
    </cdr:from>
    <cdr:to>
      <cdr:x>0.27813</cdr:x>
      <cdr:y>0.7953</cdr:y>
    </cdr:to>
    <cdr:sp macro="" textlink="">
      <cdr:nvSpPr>
        <cdr:cNvPr id="5" name="文本框 5">
          <a:extLst xmlns:a="http://schemas.openxmlformats.org/drawingml/2006/main">
            <a:ext uri="{FF2B5EF4-FFF2-40B4-BE49-F238E27FC236}">
              <a16:creationId xmlns:a16="http://schemas.microsoft.com/office/drawing/2014/main" id="{4195982F-7A34-4903-92DE-CB645F5F3BF4}"/>
            </a:ext>
          </a:extLst>
        </cdr:cNvPr>
        <cdr:cNvSpPr txBox="1"/>
      </cdr:nvSpPr>
      <cdr:spPr>
        <a:xfrm xmlns:a="http://schemas.openxmlformats.org/drawingml/2006/main">
          <a:off x="603344" y="1269411"/>
          <a:ext cx="269512" cy="275924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rtlCol="0">
          <a:spAutoFit/>
        </a:bodyPr>
        <a:lstStyle xmlns:a="http://schemas.openxmlformats.org/drawingml/2006/main"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1200" b="1" dirty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a</a:t>
          </a:r>
          <a:endParaRPr lang="zh-CN" altLang="en-US" sz="1200" b="1" dirty="0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0.36933</cdr:x>
      <cdr:y>0.43051</cdr:y>
    </cdr:from>
    <cdr:to>
      <cdr:x>0.59061</cdr:x>
      <cdr:y>0.68293</cdr:y>
    </cdr:to>
    <cdr:cxnSp macro="">
      <cdr:nvCxnSpPr>
        <cdr:cNvPr id="7" name="直接连接符 6">
          <a:extLst xmlns:a="http://schemas.openxmlformats.org/drawingml/2006/main">
            <a:ext uri="{FF2B5EF4-FFF2-40B4-BE49-F238E27FC236}">
              <a16:creationId xmlns:a16="http://schemas.microsoft.com/office/drawing/2014/main" id="{18E9C57B-488E-4CB2-B8A9-C745065BF7CA}"/>
            </a:ext>
          </a:extLst>
        </cdr:cNvPr>
        <cdr:cNvCxnSpPr/>
      </cdr:nvCxnSpPr>
      <cdr:spPr>
        <a:xfrm xmlns:a="http://schemas.openxmlformats.org/drawingml/2006/main">
          <a:off x="1163053" y="829377"/>
          <a:ext cx="696829" cy="48627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00FF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0.28107</cdr:x>
      <cdr:y>0.25024</cdr:y>
    </cdr:from>
    <cdr:to>
      <cdr:x>0.33867</cdr:x>
      <cdr:y>0.65775</cdr:y>
    </cdr:to>
    <cdr:sp macro="" textlink="">
      <cdr:nvSpPr>
        <cdr:cNvPr id="8" name="文本框 12">
          <a:extLst xmlns:a="http://schemas.openxmlformats.org/drawingml/2006/main">
            <a:ext uri="{FF2B5EF4-FFF2-40B4-BE49-F238E27FC236}">
              <a16:creationId xmlns:a16="http://schemas.microsoft.com/office/drawing/2014/main" id="{A1550263-1519-4FF2-8872-71FB58EFD707}"/>
            </a:ext>
          </a:extLst>
        </cdr:cNvPr>
        <cdr:cNvSpPr txBox="1"/>
      </cdr:nvSpPr>
      <cdr:spPr>
        <a:xfrm xmlns:a="http://schemas.openxmlformats.org/drawingml/2006/main" rot="3154281">
          <a:off x="576541" y="791768"/>
          <a:ext cx="791820" cy="18075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rtlCol="0">
          <a:spAutoFit/>
        </a:bodyPr>
        <a:lstStyle xmlns:a="http://schemas.openxmlformats.org/drawingml/2006/main"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600" dirty="0">
              <a:solidFill>
                <a:srgbClr val="0000FF"/>
              </a:solidFill>
              <a:latin typeface="Arial" panose="020B0604020202020204" pitchFamily="34" charset="0"/>
              <a:cs typeface="Arial" panose="020B0604020202020204" pitchFamily="34" charset="0"/>
            </a:rPr>
            <a:t>Proterozoic Shale</a:t>
          </a:r>
          <a:endParaRPr lang="zh-CN" altLang="en-US" sz="600" dirty="0">
            <a:solidFill>
              <a:srgbClr val="0000FF"/>
            </a:solidFill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0.31361</cdr:x>
      <cdr:y>0.42791</cdr:y>
    </cdr:from>
    <cdr:to>
      <cdr:x>0.35819</cdr:x>
      <cdr:y>0.43832</cdr:y>
    </cdr:to>
    <cdr:cxnSp macro="">
      <cdr:nvCxnSpPr>
        <cdr:cNvPr id="12" name="直接箭头连接符 11">
          <a:extLst xmlns:a="http://schemas.openxmlformats.org/drawingml/2006/main">
            <a:ext uri="{FF2B5EF4-FFF2-40B4-BE49-F238E27FC236}">
              <a16:creationId xmlns:a16="http://schemas.microsoft.com/office/drawing/2014/main" id="{6DFB1183-D06C-4904-8062-65E190129316}"/>
            </a:ext>
          </a:extLst>
        </cdr:cNvPr>
        <cdr:cNvCxnSpPr/>
      </cdr:nvCxnSpPr>
      <cdr:spPr>
        <a:xfrm xmlns:a="http://schemas.openxmlformats.org/drawingml/2006/main" flipV="1">
          <a:off x="987592" y="824365"/>
          <a:ext cx="140368" cy="20051"/>
        </a:xfrm>
        <a:prstGeom xmlns:a="http://schemas.openxmlformats.org/drawingml/2006/main" prst="straightConnector1">
          <a:avLst/>
        </a:prstGeom>
        <a:ln xmlns:a="http://schemas.openxmlformats.org/drawingml/2006/main" w="6350">
          <a:round/>
          <a:tail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0.42505</cdr:x>
      <cdr:y>0.37085</cdr:y>
    </cdr:from>
    <cdr:to>
      <cdr:x>0.60335</cdr:x>
      <cdr:y>0.52811</cdr:y>
    </cdr:to>
    <cdr:cxnSp macro="">
      <cdr:nvCxnSpPr>
        <cdr:cNvPr id="3" name="直接连接符 2">
          <a:extLst xmlns:a="http://schemas.openxmlformats.org/drawingml/2006/main">
            <a:ext uri="{FF2B5EF4-FFF2-40B4-BE49-F238E27FC236}">
              <a16:creationId xmlns:a16="http://schemas.microsoft.com/office/drawing/2014/main" id="{9B316BE0-0696-4457-AC08-4FA7AB5223F1}"/>
            </a:ext>
          </a:extLst>
        </cdr:cNvPr>
        <cdr:cNvCxnSpPr/>
      </cdr:nvCxnSpPr>
      <cdr:spPr>
        <a:xfrm xmlns:a="http://schemas.openxmlformats.org/drawingml/2006/main" flipV="1">
          <a:off x="1338513" y="792079"/>
          <a:ext cx="561474" cy="335882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00FF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0.3415</cdr:x>
      <cdr:y>0.53734</cdr:y>
    </cdr:from>
    <cdr:to>
      <cdr:x>0.59381</cdr:x>
      <cdr:y>0.62133</cdr:y>
    </cdr:to>
    <cdr:sp macro="" textlink="">
      <cdr:nvSpPr>
        <cdr:cNvPr id="4" name="文本框 11">
          <a:extLst xmlns:a="http://schemas.openxmlformats.org/drawingml/2006/main">
            <a:ext uri="{FF2B5EF4-FFF2-40B4-BE49-F238E27FC236}">
              <a16:creationId xmlns:a16="http://schemas.microsoft.com/office/drawing/2014/main" id="{9571F3B9-B425-46DF-8617-D5CB4B8B7531}"/>
            </a:ext>
          </a:extLst>
        </cdr:cNvPr>
        <cdr:cNvSpPr txBox="1"/>
      </cdr:nvSpPr>
      <cdr:spPr>
        <a:xfrm xmlns:a="http://schemas.openxmlformats.org/drawingml/2006/main">
          <a:off x="1071709" y="1156376"/>
          <a:ext cx="791820" cy="18075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rtlCol="0">
          <a:spAutoFit/>
        </a:bodyPr>
        <a:lstStyle xmlns:a="http://schemas.openxmlformats.org/drawingml/2006/main"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zh-CN" sz="600" dirty="0">
              <a:solidFill>
                <a:srgbClr val="0000FF"/>
              </a:solidFill>
              <a:latin typeface="Arial" panose="020B0604020202020204" pitchFamily="34" charset="0"/>
              <a:cs typeface="Arial" panose="020B0604020202020204" pitchFamily="34" charset="0"/>
            </a:rPr>
            <a:t>Proterozoic Shale</a:t>
          </a:r>
          <a:endParaRPr lang="zh-CN" altLang="en-US" sz="600" dirty="0">
            <a:solidFill>
              <a:srgbClr val="0000FF"/>
            </a:solidFill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138835</xdr:rowOff>
    </xdr:from>
    <xdr:to>
      <xdr:col>11</xdr:col>
      <xdr:colOff>236220</xdr:colOff>
      <xdr:row>16</xdr:row>
      <xdr:rowOff>1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1B08DA96-AE6C-431E-B478-1666893720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38835"/>
          <a:ext cx="6332220" cy="26653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532933</xdr:colOff>
      <xdr:row>3</xdr:row>
      <xdr:rowOff>100965</xdr:rowOff>
    </xdr:from>
    <xdr:to>
      <xdr:col>2</xdr:col>
      <xdr:colOff>221813</xdr:colOff>
      <xdr:row>5</xdr:row>
      <xdr:rowOff>49245</xdr:rowOff>
    </xdr:to>
    <xdr:grpSp>
      <xdr:nvGrpSpPr>
        <xdr:cNvPr id="3" name="组合 2">
          <a:extLst>
            <a:ext uri="{FF2B5EF4-FFF2-40B4-BE49-F238E27FC236}">
              <a16:creationId xmlns:a16="http://schemas.microsoft.com/office/drawing/2014/main" id="{85296CB1-8A89-4F89-BF76-6906484AF9FA}"/>
            </a:ext>
          </a:extLst>
        </xdr:cNvPr>
        <xdr:cNvGrpSpPr/>
      </xdr:nvGrpSpPr>
      <xdr:grpSpPr>
        <a:xfrm>
          <a:off x="1209208" y="643890"/>
          <a:ext cx="365155" cy="310230"/>
          <a:chOff x="9477310" y="1696289"/>
          <a:chExt cx="298480" cy="298800"/>
        </a:xfrm>
      </xdr:grpSpPr>
      <xdr:sp macro="" textlink="">
        <xdr:nvSpPr>
          <xdr:cNvPr id="7" name="矩形 6">
            <a:extLst>
              <a:ext uri="{FF2B5EF4-FFF2-40B4-BE49-F238E27FC236}">
                <a16:creationId xmlns:a16="http://schemas.microsoft.com/office/drawing/2014/main" id="{1CB82142-03CC-4CF4-BED6-92713FC3A0A8}"/>
              </a:ext>
            </a:extLst>
          </xdr:cNvPr>
          <xdr:cNvSpPr/>
        </xdr:nvSpPr>
        <xdr:spPr>
          <a:xfrm>
            <a:off x="9526555" y="1782147"/>
            <a:ext cx="144000" cy="144000"/>
          </a:xfrm>
          <a:prstGeom prst="rect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 macro="" textlink="">
        <xdr:nvSpPr>
          <xdr:cNvPr id="8" name="文本框 13">
            <a:extLst>
              <a:ext uri="{FF2B5EF4-FFF2-40B4-BE49-F238E27FC236}">
                <a16:creationId xmlns:a16="http://schemas.microsoft.com/office/drawing/2014/main" id="{A34229EB-EFEA-4D75-9B6C-345D7CA3AD47}"/>
              </a:ext>
            </a:extLst>
          </xdr:cNvPr>
          <xdr:cNvSpPr txBox="1"/>
        </xdr:nvSpPr>
        <xdr:spPr>
          <a:xfrm>
            <a:off x="9477310" y="1696289"/>
            <a:ext cx="298480" cy="29880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4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a</a:t>
            </a:r>
            <a:endParaRPr lang="zh-CN" altLang="en-US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>
    <xdr:from>
      <xdr:col>6</xdr:col>
      <xdr:colOff>535305</xdr:colOff>
      <xdr:row>3</xdr:row>
      <xdr:rowOff>81140</xdr:rowOff>
    </xdr:from>
    <xdr:to>
      <xdr:col>7</xdr:col>
      <xdr:colOff>235405</xdr:colOff>
      <xdr:row>5</xdr:row>
      <xdr:rowOff>29420</xdr:rowOff>
    </xdr:to>
    <xdr:grpSp>
      <xdr:nvGrpSpPr>
        <xdr:cNvPr id="4" name="组合 3">
          <a:extLst>
            <a:ext uri="{FF2B5EF4-FFF2-40B4-BE49-F238E27FC236}">
              <a16:creationId xmlns:a16="http://schemas.microsoft.com/office/drawing/2014/main" id="{29B47AD5-5FBE-49FF-806C-98CFD814760A}"/>
            </a:ext>
          </a:extLst>
        </xdr:cNvPr>
        <xdr:cNvGrpSpPr/>
      </xdr:nvGrpSpPr>
      <xdr:grpSpPr>
        <a:xfrm>
          <a:off x="4592955" y="624065"/>
          <a:ext cx="376375" cy="310230"/>
          <a:chOff x="9469576" y="1708125"/>
          <a:chExt cx="309700" cy="298800"/>
        </a:xfrm>
      </xdr:grpSpPr>
      <xdr:sp macro="" textlink="">
        <xdr:nvSpPr>
          <xdr:cNvPr id="5" name="矩形 4">
            <a:extLst>
              <a:ext uri="{FF2B5EF4-FFF2-40B4-BE49-F238E27FC236}">
                <a16:creationId xmlns:a16="http://schemas.microsoft.com/office/drawing/2014/main" id="{44966C32-8FCA-4144-98D0-50EF55FABB07}"/>
              </a:ext>
            </a:extLst>
          </xdr:cNvPr>
          <xdr:cNvSpPr/>
        </xdr:nvSpPr>
        <xdr:spPr>
          <a:xfrm>
            <a:off x="9526555" y="1782147"/>
            <a:ext cx="144000" cy="144000"/>
          </a:xfrm>
          <a:prstGeom prst="rect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 macro="" textlink="">
        <xdr:nvSpPr>
          <xdr:cNvPr id="6" name="文本框 16">
            <a:extLst>
              <a:ext uri="{FF2B5EF4-FFF2-40B4-BE49-F238E27FC236}">
                <a16:creationId xmlns:a16="http://schemas.microsoft.com/office/drawing/2014/main" id="{AB5D09E6-F680-4675-856B-9AA693F7A366}"/>
              </a:ext>
            </a:extLst>
          </xdr:cNvPr>
          <xdr:cNvSpPr txBox="1"/>
        </xdr:nvSpPr>
        <xdr:spPr>
          <a:xfrm>
            <a:off x="9469576" y="1708125"/>
            <a:ext cx="309700" cy="29880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4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b</a:t>
            </a:r>
            <a:endParaRPr lang="zh-CN" altLang="en-US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58C15-4BD3-4BDE-8A4C-A8439CA99355}">
  <dimension ref="A1:BP39"/>
  <sheetViews>
    <sheetView workbookViewId="0"/>
  </sheetViews>
  <sheetFormatPr defaultRowHeight="14.25" x14ac:dyDescent="0.2"/>
  <cols>
    <col min="1" max="1" width="15.5" style="1" bestFit="1" customWidth="1"/>
    <col min="2" max="2" width="11.375" style="2" bestFit="1" customWidth="1"/>
  </cols>
  <sheetData>
    <row r="1" spans="1:68" x14ac:dyDescent="0.2">
      <c r="A1" s="1" t="s">
        <v>232</v>
      </c>
      <c r="B1" s="2" t="s">
        <v>233</v>
      </c>
      <c r="C1">
        <v>18.430261562733172</v>
      </c>
      <c r="D1">
        <v>0.18446690477601885</v>
      </c>
      <c r="E1">
        <v>10.265838392083475</v>
      </c>
      <c r="F1">
        <v>5.9983148491662204E-2</v>
      </c>
      <c r="G1">
        <v>5.9677610418701486</v>
      </c>
      <c r="H1">
        <v>7.2602195133865163E-2</v>
      </c>
      <c r="I1">
        <v>4.1286715223972648</v>
      </c>
      <c r="J1">
        <v>8.893663339540353E-2</v>
      </c>
      <c r="K1">
        <v>3.1092393338593687</v>
      </c>
      <c r="L1">
        <v>0.11020243274683787</v>
      </c>
      <c r="M1">
        <v>2.4623728450614903</v>
      </c>
      <c r="N1">
        <v>0.13803847601884603</v>
      </c>
      <c r="O1">
        <v>2.0161120765209657</v>
      </c>
      <c r="P1">
        <v>0.17466215783418709</v>
      </c>
      <c r="Q1">
        <v>2</v>
      </c>
      <c r="R1">
        <v>0.1758163202857744</v>
      </c>
      <c r="S1">
        <v>2</v>
      </c>
      <c r="T1">
        <v>0.17502635623325258</v>
      </c>
      <c r="U1">
        <v>2</v>
      </c>
      <c r="V1">
        <v>0.17672290846248087</v>
      </c>
      <c r="W1">
        <v>31.734656285747143</v>
      </c>
      <c r="X1">
        <v>5.0107868920832598E-2</v>
      </c>
      <c r="Y1">
        <v>2</v>
      </c>
      <c r="Z1">
        <v>0.78272653801583192</v>
      </c>
      <c r="AA1">
        <v>20.150262751636056</v>
      </c>
      <c r="AB1">
        <v>0.18446690477601885</v>
      </c>
      <c r="AC1">
        <v>22.861878399687878</v>
      </c>
      <c r="AD1">
        <v>0.12302304248856726</v>
      </c>
      <c r="AE1">
        <v>17.693504489321278</v>
      </c>
      <c r="AF1">
        <v>0.20828706877406017</v>
      </c>
      <c r="AG1">
        <v>7.1490198806399503</v>
      </c>
      <c r="AH1">
        <v>0.66768483389695898</v>
      </c>
      <c r="AI1">
        <v>10.613401459978325</v>
      </c>
      <c r="AJ1">
        <v>0.50933485205044093</v>
      </c>
      <c r="AK1">
        <v>21.885487321070638</v>
      </c>
      <c r="AL1">
        <v>0.16849923387681137</v>
      </c>
      <c r="AM1">
        <v>10.025707574246352</v>
      </c>
      <c r="AN1">
        <v>0.53721688649935539</v>
      </c>
      <c r="AO1">
        <v>13.221323114035219</v>
      </c>
      <c r="AP1">
        <v>0.37232922799464091</v>
      </c>
      <c r="AQ1">
        <v>15.868345197706018</v>
      </c>
      <c r="AR1">
        <v>0.37260206164213017</v>
      </c>
      <c r="AS1">
        <v>13.128396665039265</v>
      </c>
      <c r="AT1">
        <v>0.39773242381359003</v>
      </c>
      <c r="AU1">
        <v>12.790774971454827</v>
      </c>
      <c r="AV1">
        <v>0.44762183983086734</v>
      </c>
      <c r="AW1">
        <v>20.413907841647621</v>
      </c>
      <c r="AX1">
        <v>0.18207190955466643</v>
      </c>
      <c r="AY1">
        <v>23.284223559114483</v>
      </c>
      <c r="AZ1">
        <v>8.4517748034377491E-2</v>
      </c>
      <c r="BA1">
        <v>13.158603907311228</v>
      </c>
      <c r="BB1">
        <v>0.35697342997776277</v>
      </c>
      <c r="BC1">
        <v>17.095411684729971</v>
      </c>
      <c r="BD1">
        <v>0.36527826386795098</v>
      </c>
      <c r="BE1">
        <v>19.134933737720214</v>
      </c>
      <c r="BF1">
        <v>0.19607691108356526</v>
      </c>
      <c r="BG1">
        <v>14.152705252051833</v>
      </c>
      <c r="BH1">
        <v>0.4394258093161208</v>
      </c>
      <c r="BI1">
        <v>16.742833446348914</v>
      </c>
      <c r="BJ1">
        <v>0.28440258135078711</v>
      </c>
      <c r="BK1">
        <v>18.806880642437243</v>
      </c>
      <c r="BL1">
        <v>0.22513054155033588</v>
      </c>
      <c r="BM1">
        <v>20.405492416682144</v>
      </c>
      <c r="BN1">
        <v>0.14831187535328277</v>
      </c>
      <c r="BO1">
        <v>4.8603858947753906</v>
      </c>
      <c r="BP1">
        <v>3.9117917418479919E-2</v>
      </c>
    </row>
    <row r="2" spans="1:68" x14ac:dyDescent="0.2">
      <c r="A2" s="1" t="s">
        <v>234</v>
      </c>
      <c r="B2" s="2" t="s">
        <v>253</v>
      </c>
      <c r="C2">
        <v>20.458830528372545</v>
      </c>
      <c r="D2">
        <v>0.12302304248856726</v>
      </c>
      <c r="E2">
        <v>10.265268661108305</v>
      </c>
      <c r="F2">
        <v>6.0017020786835296E-2</v>
      </c>
      <c r="G2">
        <v>5.9674191214618775</v>
      </c>
      <c r="H2">
        <v>7.2651476714015562E-2</v>
      </c>
      <c r="I2">
        <v>4.1284265708052024</v>
      </c>
      <c r="J2">
        <v>8.900809776368912E-2</v>
      </c>
      <c r="K2">
        <v>3.1090466610820027</v>
      </c>
      <c r="L2">
        <v>0.11030574623529801</v>
      </c>
      <c r="M2">
        <v>2.4622098833277577</v>
      </c>
      <c r="N2">
        <v>0.1381872899608067</v>
      </c>
      <c r="O2">
        <v>2.0159615601660041</v>
      </c>
      <c r="P2">
        <v>0.17487520906586901</v>
      </c>
      <c r="Q2">
        <v>2.0000000000000009</v>
      </c>
      <c r="R2">
        <v>0.17581632028577432</v>
      </c>
      <c r="S2">
        <v>2.068617767996797</v>
      </c>
      <c r="T2">
        <v>0.1676372668774887</v>
      </c>
      <c r="U2">
        <v>2.068617767996797</v>
      </c>
      <c r="V2">
        <v>0.1692266945127282</v>
      </c>
      <c r="W2">
        <v>10.251778767215438</v>
      </c>
      <c r="X2">
        <v>5.9900991063863769E-2</v>
      </c>
      <c r="Y2">
        <v>23.131685077615501</v>
      </c>
      <c r="Z2">
        <v>0</v>
      </c>
      <c r="AA2">
        <v>20.112676598917819</v>
      </c>
      <c r="AB2">
        <v>0.19120880448978936</v>
      </c>
      <c r="AC2">
        <v>22.809366038148116</v>
      </c>
      <c r="AD2">
        <v>0.12929628177675015</v>
      </c>
      <c r="AE2">
        <v>17.656739797790038</v>
      </c>
      <c r="AF2">
        <v>0.21645431547449184</v>
      </c>
      <c r="AG2">
        <v>7.1344340207842105</v>
      </c>
      <c r="AH2">
        <v>0.68048474441000384</v>
      </c>
      <c r="AI2">
        <v>10.586083069796091</v>
      </c>
      <c r="AJ2">
        <v>0.51920778537516554</v>
      </c>
      <c r="AK2">
        <v>21.82677990029018</v>
      </c>
      <c r="AL2">
        <v>0.17607936477183475</v>
      </c>
      <c r="AM2">
        <v>10.003951400972742</v>
      </c>
      <c r="AN2">
        <v>0.55111736491890495</v>
      </c>
      <c r="AO2">
        <v>13.190179369807495</v>
      </c>
      <c r="AP2">
        <v>0.38153373140902164</v>
      </c>
      <c r="AQ2">
        <v>15.845471960039268</v>
      </c>
      <c r="AR2">
        <v>0.38042088308464983</v>
      </c>
      <c r="AS2">
        <v>13.092067738155466</v>
      </c>
      <c r="AT2">
        <v>0.40621095351244174</v>
      </c>
      <c r="AU2">
        <v>12.76688675088514</v>
      </c>
      <c r="AV2">
        <v>0.45983047580593117</v>
      </c>
      <c r="AW2">
        <v>20.378068792865101</v>
      </c>
      <c r="AX2">
        <v>0.19157409887010368</v>
      </c>
      <c r="AY2">
        <v>23.228547619506017</v>
      </c>
      <c r="AZ2">
        <v>8.8646987673501168E-2</v>
      </c>
      <c r="BA2">
        <v>13.126326610335237</v>
      </c>
      <c r="BB2">
        <v>0.36581722184412263</v>
      </c>
      <c r="BC2">
        <v>17.06676033136652</v>
      </c>
      <c r="BD2">
        <v>0.37597486883724324</v>
      </c>
      <c r="BE2">
        <v>19.105502357224797</v>
      </c>
      <c r="BF2">
        <v>0.20232997368332528</v>
      </c>
      <c r="BG2">
        <v>14.125867246140031</v>
      </c>
      <c r="BH2">
        <v>0.45265768026269165</v>
      </c>
      <c r="BI2">
        <v>16.714275414394262</v>
      </c>
      <c r="BJ2">
        <v>0.29409104327913216</v>
      </c>
      <c r="BK2">
        <v>18.769174334892238</v>
      </c>
      <c r="BL2">
        <v>0.23668509578812583</v>
      </c>
      <c r="BM2">
        <v>20.368367480194649</v>
      </c>
      <c r="BN2">
        <v>0.15714691137163192</v>
      </c>
      <c r="BO2">
        <v>2.9358541965484619</v>
      </c>
      <c r="BP2">
        <v>0.17508912086486816</v>
      </c>
    </row>
    <row r="3" spans="1:68" x14ac:dyDescent="0.2">
      <c r="A3" s="1" t="s">
        <v>235</v>
      </c>
      <c r="B3" s="3">
        <v>1</v>
      </c>
      <c r="C3">
        <v>16.011094650319645</v>
      </c>
      <c r="D3">
        <v>0.20828706877406017</v>
      </c>
      <c r="E3">
        <v>10.263606059157409</v>
      </c>
      <c r="F3">
        <v>6.0041493045876138E-2</v>
      </c>
      <c r="G3">
        <v>5.9664223614172798</v>
      </c>
      <c r="H3">
        <v>7.2688457988215424E-2</v>
      </c>
      <c r="I3">
        <v>4.1277148724652042</v>
      </c>
      <c r="J3">
        <v>8.9063269176019616E-2</v>
      </c>
      <c r="K3">
        <v>3.1084921083173911</v>
      </c>
      <c r="L3">
        <v>0.11038721565556736</v>
      </c>
      <c r="M3">
        <v>2.4617522663488005</v>
      </c>
      <c r="N3">
        <v>0.13830640657034896</v>
      </c>
      <c r="O3">
        <v>2.0155638013994213</v>
      </c>
      <c r="P3">
        <v>0.1750470230437913</v>
      </c>
      <c r="Q3">
        <v>2.0791553159847651</v>
      </c>
      <c r="R3">
        <v>0.16736524711114872</v>
      </c>
      <c r="S3">
        <v>2.1524372944442205</v>
      </c>
      <c r="T3">
        <v>0.15965361093447963</v>
      </c>
      <c r="U3">
        <v>2.1524372944442205</v>
      </c>
      <c r="V3">
        <v>0.16112924601970388</v>
      </c>
      <c r="W3">
        <v>5.959336083841503</v>
      </c>
      <c r="X3">
        <v>7.2499647426011726E-2</v>
      </c>
      <c r="AA3">
        <v>20.001560835995274</v>
      </c>
      <c r="AB3">
        <v>0.19765605083484394</v>
      </c>
      <c r="AC3">
        <v>22.654123995710389</v>
      </c>
      <c r="AD3">
        <v>0.1352953504056976</v>
      </c>
      <c r="AE3">
        <v>17.548052516632804</v>
      </c>
      <c r="AF3">
        <v>0.2242646143033169</v>
      </c>
      <c r="AG3">
        <v>7.0913139132834075</v>
      </c>
      <c r="AH3">
        <v>0.69272523741284364</v>
      </c>
      <c r="AI3">
        <v>10.505321843988531</v>
      </c>
      <c r="AJ3">
        <v>0.52864922413800941</v>
      </c>
      <c r="AK3">
        <v>21.653223433946373</v>
      </c>
      <c r="AL3">
        <v>0.183328207573242</v>
      </c>
      <c r="AM3">
        <v>9.9396337303216651</v>
      </c>
      <c r="AN3">
        <v>0.56441032572962435</v>
      </c>
      <c r="AO3">
        <v>13.098109268191338</v>
      </c>
      <c r="AP3">
        <v>0.39033595385608616</v>
      </c>
      <c r="AQ3">
        <v>15.777476169336483</v>
      </c>
      <c r="AR3">
        <v>0.38802642746036387</v>
      </c>
      <c r="AS3">
        <v>12.984668705934423</v>
      </c>
      <c r="AT3">
        <v>0.41431893077895426</v>
      </c>
      <c r="AU3">
        <v>12.695873697561279</v>
      </c>
      <c r="AV3">
        <v>0.47170609201713409</v>
      </c>
      <c r="AW3">
        <v>20.271529242342897</v>
      </c>
      <c r="AX3">
        <v>0.2008170932313747</v>
      </c>
      <c r="AY3">
        <v>23.066030334190138</v>
      </c>
      <c r="AZ3">
        <v>9.2441700874596758E-2</v>
      </c>
      <c r="BA3">
        <v>13.030905392168775</v>
      </c>
      <c r="BB3">
        <v>0.3742744975687009</v>
      </c>
      <c r="BC3">
        <v>16.981587805507417</v>
      </c>
      <c r="BD3">
        <v>0.3863796983069413</v>
      </c>
      <c r="BE3">
        <v>19.018494508293621</v>
      </c>
      <c r="BF3">
        <v>0.20830974744195238</v>
      </c>
      <c r="BG3">
        <v>14.046085299244437</v>
      </c>
      <c r="BH3">
        <v>0.46552862026275332</v>
      </c>
      <c r="BI3">
        <v>16.629380307196794</v>
      </c>
      <c r="BJ3">
        <v>0.30351522922200724</v>
      </c>
      <c r="BK3">
        <v>18.657083942034049</v>
      </c>
      <c r="BL3">
        <v>0.24792447190678363</v>
      </c>
      <c r="BM3">
        <v>20.258615208601878</v>
      </c>
      <c r="BN3">
        <v>0.16559581392077274</v>
      </c>
      <c r="BO3">
        <v>2.2995233535766602</v>
      </c>
      <c r="BP3">
        <v>0.21460069715976715</v>
      </c>
    </row>
    <row r="4" spans="1:68" x14ac:dyDescent="0.2">
      <c r="A4" s="1" t="s">
        <v>236</v>
      </c>
      <c r="B4" s="3">
        <v>67</v>
      </c>
      <c r="C4">
        <v>6.4815480997127164</v>
      </c>
      <c r="D4">
        <v>0.66768483389695898</v>
      </c>
      <c r="E4">
        <v>10.260985280352989</v>
      </c>
      <c r="F4">
        <v>6.0054582669931793E-2</v>
      </c>
      <c r="G4">
        <v>5.9648515133072078</v>
      </c>
      <c r="H4">
        <v>7.2710142953565191E-2</v>
      </c>
      <c r="I4">
        <v>4.126594084944144</v>
      </c>
      <c r="J4">
        <v>8.909767797268503E-2</v>
      </c>
      <c r="K4">
        <v>3.1076206021324704</v>
      </c>
      <c r="L4">
        <v>0.110440240839733</v>
      </c>
      <c r="M4">
        <v>2.4610370675307012</v>
      </c>
      <c r="N4">
        <v>0.13838617572818138</v>
      </c>
      <c r="O4">
        <v>2.0149510242709225</v>
      </c>
      <c r="P4">
        <v>0.1751636804212798</v>
      </c>
      <c r="Q4">
        <v>2.1637028838273311</v>
      </c>
      <c r="R4">
        <v>0.15938390180528106</v>
      </c>
      <c r="S4">
        <v>2.2421347375282608</v>
      </c>
      <c r="T4">
        <v>0.15211153709284367</v>
      </c>
      <c r="U4">
        <v>2.2421347375282608</v>
      </c>
      <c r="V4">
        <v>0.15348150793833451</v>
      </c>
      <c r="W4">
        <v>4.1226652648098687</v>
      </c>
      <c r="X4">
        <v>8.8806985050551054E-2</v>
      </c>
      <c r="AA4">
        <v>19.82177175490072</v>
      </c>
      <c r="AB4">
        <v>0.20352686820858332</v>
      </c>
      <c r="AC4">
        <v>22.402937094563189</v>
      </c>
      <c r="AD4">
        <v>0.14075806028959939</v>
      </c>
      <c r="AE4">
        <v>17.372192801575583</v>
      </c>
      <c r="AF4">
        <v>0.23137661772374365</v>
      </c>
      <c r="AG4">
        <v>7.0215441137485604</v>
      </c>
      <c r="AH4">
        <v>0.70387134462485179</v>
      </c>
      <c r="AI4">
        <v>10.374647435658792</v>
      </c>
      <c r="AJ4">
        <v>0.53724653215998641</v>
      </c>
      <c r="AK4">
        <v>21.372403172434769</v>
      </c>
      <c r="AL4">
        <v>0.18992895306680468</v>
      </c>
      <c r="AM4">
        <v>9.8355655531310031</v>
      </c>
      <c r="AN4">
        <v>0.57651480275738209</v>
      </c>
      <c r="AO4">
        <v>12.949136714428741</v>
      </c>
      <c r="AP4">
        <v>0.39835119597714824</v>
      </c>
      <c r="AQ4">
        <v>15.666212573516239</v>
      </c>
      <c r="AR4">
        <v>0.39521123534487734</v>
      </c>
      <c r="AS4">
        <v>12.810893421441929</v>
      </c>
      <c r="AT4">
        <v>0.42170199810018949</v>
      </c>
      <c r="AU4">
        <v>12.579672862460706</v>
      </c>
      <c r="AV4">
        <v>0.48292475261165535</v>
      </c>
      <c r="AW4">
        <v>20.097195311291376</v>
      </c>
      <c r="AX4">
        <v>0.209548767846992</v>
      </c>
      <c r="AY4">
        <v>22.809837887095618</v>
      </c>
      <c r="AZ4">
        <v>9.5594462542139866E-2</v>
      </c>
      <c r="BA4">
        <v>12.876510617927519</v>
      </c>
      <c r="BB4">
        <v>0.38197563361982195</v>
      </c>
      <c r="BC4">
        <v>16.842217391629895</v>
      </c>
      <c r="BD4">
        <v>0.39620893565247789</v>
      </c>
      <c r="BE4">
        <v>18.877712851434964</v>
      </c>
      <c r="BF4">
        <v>0.21375488755205652</v>
      </c>
      <c r="BG4">
        <v>13.915535654900349</v>
      </c>
      <c r="BH4">
        <v>0.47768754362514049</v>
      </c>
      <c r="BI4">
        <v>16.490463841975828</v>
      </c>
      <c r="BJ4">
        <v>0.31241807195390997</v>
      </c>
      <c r="BK4">
        <v>18.473666997581997</v>
      </c>
      <c r="BL4">
        <v>0.25854208902465936</v>
      </c>
      <c r="BM4">
        <v>20.081032302822262</v>
      </c>
      <c r="BN4">
        <v>0.1732893254169752</v>
      </c>
    </row>
    <row r="5" spans="1:68" x14ac:dyDescent="0.2">
      <c r="A5" s="1" t="s">
        <v>237</v>
      </c>
      <c r="B5" s="3">
        <v>1</v>
      </c>
      <c r="C5">
        <v>9.3632691587396106</v>
      </c>
      <c r="D5">
        <v>0.50933485205044093</v>
      </c>
      <c r="E5">
        <v>10.257618644607406</v>
      </c>
      <c r="F5">
        <v>6.0055229215508273E-2</v>
      </c>
      <c r="G5">
        <v>5.9628338379033465</v>
      </c>
      <c r="H5">
        <v>7.2714774823137679E-2</v>
      </c>
      <c r="I5">
        <v>4.1251550077813972</v>
      </c>
      <c r="J5">
        <v>8.9108536557616538E-2</v>
      </c>
      <c r="K5">
        <v>3.1065027467752957</v>
      </c>
      <c r="L5">
        <v>0.11046052600272675</v>
      </c>
      <c r="M5">
        <v>2.4601222280282506</v>
      </c>
      <c r="N5">
        <v>0.13842013501154185</v>
      </c>
      <c r="O5">
        <v>2.0141728723391337</v>
      </c>
      <c r="P5">
        <v>0.17521573031139853</v>
      </c>
      <c r="Q5">
        <v>2.254205491549266</v>
      </c>
      <c r="R5">
        <v>0.15184473312401708</v>
      </c>
      <c r="S5">
        <v>2.3383427235273784</v>
      </c>
      <c r="T5">
        <v>0.14498524213333891</v>
      </c>
      <c r="U5">
        <v>2.3383427235273784</v>
      </c>
      <c r="V5">
        <v>0.14625709775546936</v>
      </c>
      <c r="W5">
        <v>3.1045797818818168</v>
      </c>
      <c r="X5">
        <v>0.11003611316000265</v>
      </c>
      <c r="AA5">
        <v>19.581167001201713</v>
      </c>
      <c r="AB5">
        <v>0.20856467372046777</v>
      </c>
      <c r="AC5">
        <v>22.066783407615137</v>
      </c>
      <c r="AD5">
        <v>0.14544566479353874</v>
      </c>
      <c r="AE5">
        <v>17.136846566034915</v>
      </c>
      <c r="AF5">
        <v>0.2374794970591208</v>
      </c>
      <c r="AG5">
        <v>6.9281738972119831</v>
      </c>
      <c r="AH5">
        <v>0.71343592767590736</v>
      </c>
      <c r="AI5">
        <v>10.199770943496267</v>
      </c>
      <c r="AJ5">
        <v>0.54462396582607531</v>
      </c>
      <c r="AK5">
        <v>20.996592308708539</v>
      </c>
      <c r="AL5">
        <v>0.19559311700056303</v>
      </c>
      <c r="AM5">
        <v>9.6962951481185033</v>
      </c>
      <c r="AN5">
        <v>0.58690177227234008</v>
      </c>
      <c r="AO5">
        <v>12.749772523968753</v>
      </c>
      <c r="AP5">
        <v>0.4052291532301186</v>
      </c>
      <c r="AQ5">
        <v>15.514716153429966</v>
      </c>
      <c r="AR5">
        <v>0.40177932390849691</v>
      </c>
      <c r="AS5">
        <v>12.578336698476637</v>
      </c>
      <c r="AT5">
        <v>0.4280374800063218</v>
      </c>
      <c r="AU5">
        <v>12.421453901451992</v>
      </c>
      <c r="AV5">
        <v>0.49318044177334192</v>
      </c>
      <c r="AW5">
        <v>19.859822374894982</v>
      </c>
      <c r="AX5">
        <v>0.21753094539521844</v>
      </c>
      <c r="AY5">
        <v>22.480725466650917</v>
      </c>
      <c r="AZ5">
        <v>9.7849854676021752E-2</v>
      </c>
      <c r="BA5">
        <v>12.669890080114136</v>
      </c>
      <c r="BB5">
        <v>0.38858405339790109</v>
      </c>
      <c r="BC5">
        <v>16.652450751312976</v>
      </c>
      <c r="BD5">
        <v>0.40519446490197625</v>
      </c>
      <c r="BE5">
        <v>18.689310220598887</v>
      </c>
      <c r="BF5">
        <v>0.21842741526214493</v>
      </c>
      <c r="BG5">
        <v>13.737779367087953</v>
      </c>
      <c r="BH5">
        <v>0.48880278661647503</v>
      </c>
      <c r="BI5">
        <v>16.301315297774394</v>
      </c>
      <c r="BJ5">
        <v>0.32055672513309297</v>
      </c>
      <c r="BK5">
        <v>18.223926637648443</v>
      </c>
      <c r="BL5">
        <v>0.26824832622483946</v>
      </c>
      <c r="BM5">
        <v>19.843379987975702</v>
      </c>
      <c r="BN5">
        <v>0.1798912024902912</v>
      </c>
    </row>
    <row r="6" spans="1:68" x14ac:dyDescent="0.2">
      <c r="A6" s="1" t="s">
        <v>238</v>
      </c>
      <c r="B6" s="3" t="b">
        <v>1</v>
      </c>
      <c r="C6">
        <v>19.198943840635621</v>
      </c>
      <c r="D6">
        <v>0.16849923387681137</v>
      </c>
      <c r="E6">
        <v>10.253778896726615</v>
      </c>
      <c r="F6">
        <v>6.004338030332812E-2</v>
      </c>
      <c r="G6">
        <v>5.9605327952673388</v>
      </c>
      <c r="H6">
        <v>7.2701978350406926E-2</v>
      </c>
      <c r="I6">
        <v>4.123514226450169</v>
      </c>
      <c r="J6">
        <v>8.9094965232841453E-2</v>
      </c>
      <c r="K6">
        <v>3.1052291042387643</v>
      </c>
      <c r="L6">
        <v>0.11044642776128336</v>
      </c>
      <c r="M6">
        <v>2.4590818626971771</v>
      </c>
      <c r="N6">
        <v>0.13840553324125615</v>
      </c>
      <c r="O6">
        <v>2.0132923868457198</v>
      </c>
      <c r="P6">
        <v>0.1751989559416027</v>
      </c>
      <c r="Q6">
        <v>2.3513070543377705</v>
      </c>
      <c r="R6">
        <v>0.14472185817759992</v>
      </c>
      <c r="S6">
        <v>2.4417880273994572</v>
      </c>
      <c r="T6">
        <v>0.13825048040581941</v>
      </c>
      <c r="U6">
        <v>2.4417880273994572</v>
      </c>
      <c r="V6">
        <v>0.13943123171892299</v>
      </c>
      <c r="W6">
        <v>2.4585727952529588</v>
      </c>
      <c r="X6">
        <v>0.13782071982386523</v>
      </c>
      <c r="AA6">
        <v>19.290262157184614</v>
      </c>
      <c r="AB6">
        <v>0.21254929109555504</v>
      </c>
      <c r="AC6">
        <v>21.66035446403021</v>
      </c>
      <c r="AD6">
        <v>0.14915329310707148</v>
      </c>
      <c r="AE6">
        <v>16.85229956982046</v>
      </c>
      <c r="AF6">
        <v>0.24230652719762816</v>
      </c>
      <c r="AG6">
        <v>6.8152839901763329</v>
      </c>
      <c r="AH6">
        <v>0.72100096839071759</v>
      </c>
      <c r="AI6">
        <v>9.988335309358968</v>
      </c>
      <c r="AJ6">
        <v>0.5504590958842136</v>
      </c>
      <c r="AK6">
        <v>20.542215580853131</v>
      </c>
      <c r="AL6">
        <v>0.20007314823093772</v>
      </c>
      <c r="AM6">
        <v>9.5279093002767663</v>
      </c>
      <c r="AN6">
        <v>0.59511727386448499</v>
      </c>
      <c r="AO6">
        <v>12.508729868590001</v>
      </c>
      <c r="AP6">
        <v>0.41066922587894172</v>
      </c>
      <c r="AQ6">
        <v>15.327119336495922</v>
      </c>
      <c r="AR6">
        <v>0.40755153281693618</v>
      </c>
      <c r="AS6">
        <v>12.2971623817631</v>
      </c>
      <c r="AT6">
        <v>0.43304848553703801</v>
      </c>
      <c r="AU6">
        <v>12.225532615345406</v>
      </c>
      <c r="AV6">
        <v>0.50219341103644943</v>
      </c>
      <c r="AW6">
        <v>19.56588534807355</v>
      </c>
      <c r="AX6">
        <v>0.22454589288052229</v>
      </c>
      <c r="AY6">
        <v>22.105355803853527</v>
      </c>
      <c r="AZ6">
        <v>9.9025158818888792E-2</v>
      </c>
      <c r="BA6">
        <v>12.420074087706416</v>
      </c>
      <c r="BB6">
        <v>0.39381093724791982</v>
      </c>
      <c r="BC6">
        <v>16.417464223819799</v>
      </c>
      <c r="BD6">
        <v>0.41309118424103652</v>
      </c>
      <c r="BE6">
        <v>18.461520714809055</v>
      </c>
      <c r="BF6">
        <v>0.2221231186900112</v>
      </c>
      <c r="BG6">
        <v>13.517665163962707</v>
      </c>
      <c r="BH6">
        <v>0.49857115438322908</v>
      </c>
      <c r="BI6">
        <v>16.067094153804856</v>
      </c>
      <c r="BJ6">
        <v>0.32770918751671352</v>
      </c>
      <c r="BK6">
        <v>17.914675128227852</v>
      </c>
      <c r="BL6">
        <v>0.27677842265877489</v>
      </c>
      <c r="BM6">
        <v>19.556044810603314</v>
      </c>
      <c r="BN6">
        <v>0.18511291143329583</v>
      </c>
    </row>
    <row r="7" spans="1:68" x14ac:dyDescent="0.2">
      <c r="A7" s="1" t="s">
        <v>239</v>
      </c>
      <c r="B7" s="3">
        <v>1</v>
      </c>
      <c r="C7">
        <v>9.0301110263071784</v>
      </c>
      <c r="D7">
        <v>0.53721688649935539</v>
      </c>
      <c r="E7">
        <v>10.249777110248056</v>
      </c>
      <c r="F7">
        <v>6.0019995861787981E-2</v>
      </c>
      <c r="G7">
        <v>5.9581348021887273</v>
      </c>
      <c r="H7">
        <v>7.2672790229490011E-2</v>
      </c>
      <c r="I7">
        <v>4.1218046672958133</v>
      </c>
      <c r="J7">
        <v>8.9058063466381301E-2</v>
      </c>
      <c r="K7">
        <v>3.1039028574665419</v>
      </c>
      <c r="L7">
        <v>0.11039908827107908</v>
      </c>
      <c r="M7">
        <v>2.4580002557493144</v>
      </c>
      <c r="N7">
        <v>0.13834355336591278</v>
      </c>
      <c r="O7">
        <v>2.012380899488909</v>
      </c>
      <c r="P7">
        <v>0.1751147162715721</v>
      </c>
      <c r="Q7">
        <v>2.4557477798397738</v>
      </c>
      <c r="R7">
        <v>0.13799095926226396</v>
      </c>
      <c r="S7">
        <v>2.5533097643117326</v>
      </c>
      <c r="T7">
        <v>0.1318844677823641</v>
      </c>
      <c r="U7">
        <v>2.5533097643117326</v>
      </c>
      <c r="V7">
        <v>0.13298062586818657</v>
      </c>
      <c r="W7">
        <v>2.0129097141816974</v>
      </c>
      <c r="X7">
        <v>0.17436619547687893</v>
      </c>
      <c r="AA7">
        <v>18.961771160449278</v>
      </c>
      <c r="AB7">
        <v>0.21530657343423829</v>
      </c>
      <c r="AC7">
        <v>21.201413158905524</v>
      </c>
      <c r="AD7">
        <v>0.15171890408172164</v>
      </c>
      <c r="AE7">
        <v>16.530987882074768</v>
      </c>
      <c r="AF7">
        <v>0.2456467437595525</v>
      </c>
      <c r="AG7">
        <v>6.6878082232849438</v>
      </c>
      <c r="AH7">
        <v>0.72623583818895232</v>
      </c>
      <c r="AI7">
        <v>9.7495812850394348</v>
      </c>
      <c r="AJ7">
        <v>0.55449689915079992</v>
      </c>
      <c r="AK7">
        <v>20.029131432217259</v>
      </c>
      <c r="AL7">
        <v>0.20317324789558641</v>
      </c>
      <c r="AM7">
        <v>9.3377672791614152</v>
      </c>
      <c r="AN7">
        <v>0.60080225069188975</v>
      </c>
      <c r="AO7">
        <v>12.236543468983523</v>
      </c>
      <c r="AP7">
        <v>0.41443365664449933</v>
      </c>
      <c r="AQ7">
        <v>15.108539274851667</v>
      </c>
      <c r="AR7">
        <v>0.41237041125819845</v>
      </c>
      <c r="AS7">
        <v>11.979659138165763</v>
      </c>
      <c r="AT7">
        <v>0.43651600970517351</v>
      </c>
      <c r="AU7">
        <v>11.997253226097262</v>
      </c>
      <c r="AV7">
        <v>0.50971781009453754</v>
      </c>
      <c r="AW7">
        <v>19.223402066682119</v>
      </c>
      <c r="AX7">
        <v>0.23040226082210782</v>
      </c>
      <c r="AY7">
        <v>21.714139116373953</v>
      </c>
      <c r="AZ7">
        <v>9.9025158818888792E-2</v>
      </c>
      <c r="BA7">
        <v>12.137980798322706</v>
      </c>
      <c r="BB7">
        <v>0.397427845264261</v>
      </c>
      <c r="BC7">
        <v>16.143667629056214</v>
      </c>
      <c r="BD7">
        <v>0.41968369175130021</v>
      </c>
      <c r="BE7">
        <v>18.204299828523805</v>
      </c>
      <c r="BF7">
        <v>0.22468047786190495</v>
      </c>
      <c r="BG7">
        <v>13.261197187190971</v>
      </c>
      <c r="BH7">
        <v>0.50672619131695995</v>
      </c>
      <c r="BI7">
        <v>15.794189352305748</v>
      </c>
      <c r="BJ7">
        <v>0.33368035857602429</v>
      </c>
      <c r="BK7">
        <v>17.554348044338692</v>
      </c>
      <c r="BL7">
        <v>0.28389969953204985</v>
      </c>
      <c r="BM7">
        <v>19.231584696743436</v>
      </c>
      <c r="BN7">
        <v>0.18872623850864034</v>
      </c>
    </row>
    <row r="8" spans="1:68" x14ac:dyDescent="0.2">
      <c r="A8" s="1" t="s">
        <v>240</v>
      </c>
      <c r="B8" s="3" t="b">
        <v>1</v>
      </c>
      <c r="C8">
        <v>11.796136623144781</v>
      </c>
      <c r="D8">
        <v>0.37232922799464091</v>
      </c>
      <c r="E8">
        <v>10.245937486112682</v>
      </c>
      <c r="F8">
        <v>5.9986970359268803E-2</v>
      </c>
      <c r="G8">
        <v>5.9558341298053259</v>
      </c>
      <c r="H8">
        <v>7.2629575108355188E-2</v>
      </c>
      <c r="I8">
        <v>4.1201648286338761</v>
      </c>
      <c r="J8">
        <v>8.9000820819891399E-2</v>
      </c>
      <c r="K8">
        <v>3.1026314510846205</v>
      </c>
      <c r="L8">
        <v>0.11032234269607151</v>
      </c>
      <c r="M8">
        <v>2.4569650325470129</v>
      </c>
      <c r="N8">
        <v>0.13823921662640348</v>
      </c>
      <c r="O8">
        <v>2.0115122535535259</v>
      </c>
      <c r="P8">
        <v>0.17496983589838006</v>
      </c>
      <c r="Q8">
        <v>2.568382867443022</v>
      </c>
      <c r="R8">
        <v>0.13162918716642819</v>
      </c>
      <c r="S8">
        <v>2.673881968715722</v>
      </c>
      <c r="T8">
        <v>0.12586579162246125</v>
      </c>
      <c r="U8">
        <v>2.673881968715722</v>
      </c>
      <c r="V8">
        <v>0.12688340328406505</v>
      </c>
      <c r="W8" t="s">
        <v>229</v>
      </c>
      <c r="X8" t="s">
        <v>229</v>
      </c>
      <c r="AA8">
        <v>18.610050643827726</v>
      </c>
      <c r="AB8">
        <v>0.21671601426740841</v>
      </c>
      <c r="AC8">
        <v>20.710017429519741</v>
      </c>
      <c r="AD8">
        <v>0.15303036820672972</v>
      </c>
      <c r="AE8">
        <v>16.186954365376867</v>
      </c>
      <c r="AF8">
        <v>0.24735416325300039</v>
      </c>
      <c r="AG8">
        <v>6.5513178992475636</v>
      </c>
      <c r="AH8">
        <v>0.72891174814073645</v>
      </c>
      <c r="AI8">
        <v>9.4939435670693495</v>
      </c>
      <c r="AJ8">
        <v>0.55656090424755489</v>
      </c>
      <c r="AK8">
        <v>19.479764102147225</v>
      </c>
      <c r="AL8">
        <v>0.20475792676323534</v>
      </c>
      <c r="AM8">
        <v>9.1341792034978404</v>
      </c>
      <c r="AN8">
        <v>0.60370824198765116</v>
      </c>
      <c r="AO8">
        <v>11.945109176907378</v>
      </c>
      <c r="AP8">
        <v>0.41635792183859349</v>
      </c>
      <c r="AQ8">
        <v>14.864938262783159</v>
      </c>
      <c r="AR8">
        <v>0.41610451279028476</v>
      </c>
      <c r="AS8">
        <v>11.639703382979429</v>
      </c>
      <c r="AT8">
        <v>0.43828850506555378</v>
      </c>
      <c r="AU8">
        <v>11.742842600366295</v>
      </c>
      <c r="AV8">
        <v>0.51554839295594623</v>
      </c>
      <c r="AW8">
        <v>18.841714581849772</v>
      </c>
      <c r="AX8">
        <v>0.23494030276894037</v>
      </c>
      <c r="AY8">
        <v>21.33876945357656</v>
      </c>
      <c r="AZ8">
        <v>9.7849854676021752E-2</v>
      </c>
      <c r="BA8">
        <v>11.83593904234286</v>
      </c>
      <c r="BB8">
        <v>0.39927670121076014</v>
      </c>
      <c r="BC8">
        <v>15.83852942439292</v>
      </c>
      <c r="BD8">
        <v>0.42479216101327177</v>
      </c>
      <c r="BE8">
        <v>17.928889348756552</v>
      </c>
      <c r="BF8">
        <v>0.22598772391044367</v>
      </c>
      <c r="BG8">
        <v>12.975371214616954</v>
      </c>
      <c r="BH8">
        <v>0.51304544926871021</v>
      </c>
      <c r="BI8">
        <v>15.490045024852241</v>
      </c>
      <c r="BJ8">
        <v>0.33830736033020864</v>
      </c>
      <c r="BK8">
        <v>17.152774169526854</v>
      </c>
      <c r="BL8">
        <v>0.28941790697534464</v>
      </c>
      <c r="BM8">
        <v>18.884180110304101</v>
      </c>
      <c r="BN8">
        <v>0.19057326398446517</v>
      </c>
    </row>
    <row r="9" spans="1:68" x14ac:dyDescent="0.2">
      <c r="A9" s="1" t="s">
        <v>241</v>
      </c>
      <c r="B9" s="3" t="b">
        <v>1</v>
      </c>
      <c r="C9">
        <v>14.191261357354538</v>
      </c>
      <c r="D9">
        <v>0.37260206164213017</v>
      </c>
      <c r="E9">
        <v>10.242571087832816</v>
      </c>
      <c r="F9">
        <v>5.9946979325574475E-2</v>
      </c>
      <c r="G9">
        <v>5.9538171649110136</v>
      </c>
      <c r="H9">
        <v>7.2575834019106569E-2</v>
      </c>
      <c r="I9">
        <v>4.1187275604402505</v>
      </c>
      <c r="J9">
        <v>8.8927874752155273E-2</v>
      </c>
      <c r="K9">
        <v>3.1015178868767186</v>
      </c>
      <c r="L9">
        <v>0.11022240850632424</v>
      </c>
      <c r="M9">
        <v>2.4560600607174141</v>
      </c>
      <c r="N9">
        <v>0.13810097576484887</v>
      </c>
      <c r="O9">
        <v>2.0107568215672189</v>
      </c>
      <c r="P9">
        <v>0.17477605216822578</v>
      </c>
      <c r="Q9">
        <v>2.6902057411515585</v>
      </c>
      <c r="R9">
        <v>0.12561507054073393</v>
      </c>
      <c r="S9">
        <v>2.8046418472572046</v>
      </c>
      <c r="T9">
        <v>0.12017432636976783</v>
      </c>
      <c r="U9">
        <v>2.8046418472572046</v>
      </c>
      <c r="V9">
        <v>0.1211190071621483</v>
      </c>
      <c r="AA9">
        <v>18.250472481638617</v>
      </c>
      <c r="AB9">
        <v>0.21671601426740841</v>
      </c>
      <c r="AC9">
        <v>20.207643627225348</v>
      </c>
      <c r="AD9">
        <v>0.15303036820672972</v>
      </c>
      <c r="AE9">
        <v>15.835234935262424</v>
      </c>
      <c r="AF9">
        <v>0.24735416325300041</v>
      </c>
      <c r="AG9">
        <v>6.4117783001778683</v>
      </c>
      <c r="AH9">
        <v>0.72891174814073645</v>
      </c>
      <c r="AI9">
        <v>9.2325947504098718</v>
      </c>
      <c r="AJ9">
        <v>0.55656090424755489</v>
      </c>
      <c r="AK9">
        <v>18.918123579124014</v>
      </c>
      <c r="AL9">
        <v>0.20475792676323534</v>
      </c>
      <c r="AM9">
        <v>8.9260428491165165</v>
      </c>
      <c r="AN9">
        <v>0.60370824198765116</v>
      </c>
      <c r="AO9">
        <v>11.647164069382184</v>
      </c>
      <c r="AP9">
        <v>0.41635792183859349</v>
      </c>
      <c r="AQ9">
        <v>14.602961100879183</v>
      </c>
      <c r="AR9">
        <v>0.41865198085747585</v>
      </c>
      <c r="AS9">
        <v>11.29215281399444</v>
      </c>
      <c r="AT9">
        <v>0.43828850506555378</v>
      </c>
      <c r="AU9">
        <v>11.469240396823439</v>
      </c>
      <c r="AV9">
        <v>0.51952611651941116</v>
      </c>
      <c r="AW9">
        <v>18.431234333177716</v>
      </c>
      <c r="AX9">
        <v>0.23803623276650282</v>
      </c>
      <c r="AY9">
        <v>21.009657033131859</v>
      </c>
      <c r="AZ9">
        <v>9.5594462542139866E-2</v>
      </c>
      <c r="BA9">
        <v>11.527149493860346</v>
      </c>
      <c r="BB9">
        <v>0.39927670121076014</v>
      </c>
      <c r="BC9">
        <v>15.510372984617199</v>
      </c>
      <c r="BD9">
        <v>0.42827724630227004</v>
      </c>
      <c r="BE9">
        <v>17.647326035039239</v>
      </c>
      <c r="BF9">
        <v>0.22598772391044367</v>
      </c>
      <c r="BG9">
        <v>12.667983833679777</v>
      </c>
      <c r="BH9">
        <v>0.5173565553546321</v>
      </c>
      <c r="BI9">
        <v>15.162957435852181</v>
      </c>
      <c r="BJ9">
        <v>0.3414639802331057</v>
      </c>
      <c r="BK9">
        <v>16.720907392272249</v>
      </c>
      <c r="BL9">
        <v>0.2931825226744994</v>
      </c>
      <c r="BM9">
        <v>18.529014298744876</v>
      </c>
      <c r="BN9">
        <v>0.19057326398446514</v>
      </c>
    </row>
    <row r="10" spans="1:68" x14ac:dyDescent="0.2">
      <c r="A10" s="1" t="s">
        <v>242</v>
      </c>
      <c r="B10" s="3" t="b">
        <v>0</v>
      </c>
      <c r="C10">
        <v>11.465928098486934</v>
      </c>
      <c r="D10">
        <v>0.39773242381359003</v>
      </c>
      <c r="E10">
        <v>10.239950640976353</v>
      </c>
      <c r="F10">
        <v>5.9903262596419066E-2</v>
      </c>
      <c r="G10">
        <v>5.9522473100061752</v>
      </c>
      <c r="H10">
        <v>7.2515920745184523E-2</v>
      </c>
      <c r="I10">
        <v>4.1176093016362225</v>
      </c>
      <c r="J10">
        <v>8.884513491975389E-2</v>
      </c>
      <c r="K10">
        <v>3.1006523791923386</v>
      </c>
      <c r="L10">
        <v>0.11010738177555907</v>
      </c>
      <c r="M10">
        <v>2.4553586556960778</v>
      </c>
      <c r="N10">
        <v>0.13794003023370202</v>
      </c>
      <c r="O10">
        <v>2.0101758041367912</v>
      </c>
      <c r="P10">
        <v>0.1745490642864502</v>
      </c>
      <c r="Q10">
        <v>2.8223771524065362</v>
      </c>
      <c r="R10">
        <v>0.11992843094744361</v>
      </c>
      <c r="S10">
        <v>2.9469254416209893</v>
      </c>
      <c r="T10">
        <v>0.11479115442424363</v>
      </c>
      <c r="U10">
        <v>2.9469254416209893</v>
      </c>
      <c r="V10">
        <v>0.11566811934033495</v>
      </c>
      <c r="AA10">
        <v>17.898751965017066</v>
      </c>
      <c r="AB10">
        <v>0.21530657343423829</v>
      </c>
      <c r="AC10">
        <v>19.716247897839565</v>
      </c>
      <c r="AD10">
        <v>0.15171890408172164</v>
      </c>
      <c r="AE10">
        <v>15.491201418564522</v>
      </c>
      <c r="AF10">
        <v>0.24564674375955253</v>
      </c>
      <c r="AG10">
        <v>6.2752879761404889</v>
      </c>
      <c r="AH10">
        <v>0.72623583818895232</v>
      </c>
      <c r="AI10">
        <v>8.9769570324397865</v>
      </c>
      <c r="AJ10">
        <v>0.55449689915079992</v>
      </c>
      <c r="AK10">
        <v>18.368756249053984</v>
      </c>
      <c r="AL10">
        <v>0.20317324789558641</v>
      </c>
      <c r="AM10">
        <v>8.7224547734529416</v>
      </c>
      <c r="AN10">
        <v>0.60080225069188975</v>
      </c>
      <c r="AO10">
        <v>11.355729777306038</v>
      </c>
      <c r="AP10">
        <v>0.41443365664449933</v>
      </c>
      <c r="AQ10">
        <v>14.329753843192989</v>
      </c>
      <c r="AR10">
        <v>0.4199433271716525</v>
      </c>
      <c r="AS10">
        <v>10.952197058808105</v>
      </c>
      <c r="AT10">
        <v>0.43651600970517351</v>
      </c>
      <c r="AU10">
        <v>11.18390977035363</v>
      </c>
      <c r="AV10">
        <v>0.52154247885527272</v>
      </c>
      <c r="AW10">
        <v>18.003158151807579</v>
      </c>
      <c r="AX10">
        <v>0.23960560191494881</v>
      </c>
      <c r="AY10">
        <v>20.753464586037339</v>
      </c>
      <c r="AZ10">
        <v>9.2441700874596758E-2</v>
      </c>
      <c r="BA10">
        <v>11.225107737880501</v>
      </c>
      <c r="BB10">
        <v>0.397427845264261</v>
      </c>
      <c r="BC10">
        <v>15.168149561966137</v>
      </c>
      <c r="BD10">
        <v>0.4300438835765506</v>
      </c>
      <c r="BE10">
        <v>17.371915555271986</v>
      </c>
      <c r="BF10">
        <v>0.22468047786190495</v>
      </c>
      <c r="BG10">
        <v>12.347419770832307</v>
      </c>
      <c r="BH10">
        <v>0.51954191383891657</v>
      </c>
      <c r="BI10">
        <v>14.821848682079779</v>
      </c>
      <c r="BJ10">
        <v>0.34306411392245839</v>
      </c>
      <c r="BK10">
        <v>16.27052791246571</v>
      </c>
      <c r="BL10">
        <v>0.29509085772686189</v>
      </c>
      <c r="BM10">
        <v>18.181609712305541</v>
      </c>
      <c r="BN10">
        <v>0.18872623850864034</v>
      </c>
    </row>
    <row r="11" spans="1:68" x14ac:dyDescent="0.2">
      <c r="A11" s="1" t="s">
        <v>243</v>
      </c>
      <c r="B11" s="3" t="b">
        <v>0</v>
      </c>
      <c r="C11">
        <v>11.039271783499583</v>
      </c>
      <c r="D11">
        <v>0.44762183983086734</v>
      </c>
      <c r="E11">
        <v>10.238288438563206</v>
      </c>
      <c r="F11">
        <v>5.9859361841205348E-2</v>
      </c>
      <c r="G11">
        <v>5.9512517453989133</v>
      </c>
      <c r="H11">
        <v>7.2454689103724254E-2</v>
      </c>
      <c r="I11">
        <v>4.1169006468995519</v>
      </c>
      <c r="J11">
        <v>8.8759304411835716E-2</v>
      </c>
      <c r="K11">
        <v>3.1001050463166973</v>
      </c>
      <c r="L11">
        <v>0.1099865812854123</v>
      </c>
      <c r="M11">
        <v>2.4549176411464155</v>
      </c>
      <c r="N11">
        <v>0.13776941888271652</v>
      </c>
      <c r="O11">
        <v>2.0098162718390129</v>
      </c>
      <c r="P11">
        <v>0.17430726146128586</v>
      </c>
      <c r="Q11">
        <v>2.9662619591779644</v>
      </c>
      <c r="R11">
        <v>0.11455030322930225</v>
      </c>
      <c r="S11">
        <v>3.1023130722671928</v>
      </c>
      <c r="T11">
        <v>0.10969849195618102</v>
      </c>
      <c r="U11">
        <v>3.1023130722671928</v>
      </c>
      <c r="V11">
        <v>0.11051258393430476</v>
      </c>
      <c r="AA11">
        <v>17.57026096828173</v>
      </c>
      <c r="AB11">
        <v>0.21254929109555507</v>
      </c>
      <c r="AC11">
        <v>19.25730659271488</v>
      </c>
      <c r="AD11">
        <v>0.14915329310707148</v>
      </c>
      <c r="AE11">
        <v>15.169889730818831</v>
      </c>
      <c r="AF11">
        <v>0.24230652719762819</v>
      </c>
      <c r="AG11">
        <v>6.1478122092490999</v>
      </c>
      <c r="AH11">
        <v>0.72100096839071759</v>
      </c>
      <c r="AI11">
        <v>8.7382030081202533</v>
      </c>
      <c r="AJ11">
        <v>0.5504590958842136</v>
      </c>
      <c r="AK11">
        <v>17.855672100418115</v>
      </c>
      <c r="AL11">
        <v>0.20007314823093772</v>
      </c>
      <c r="AM11">
        <v>8.5323127523375923</v>
      </c>
      <c r="AN11">
        <v>0.5951172738644851</v>
      </c>
      <c r="AO11">
        <v>11.083543377699561</v>
      </c>
      <c r="AP11">
        <v>0.41066922587894178</v>
      </c>
      <c r="AQ11">
        <v>14.052768871516086</v>
      </c>
      <c r="AR11">
        <v>0.4199433271716525</v>
      </c>
      <c r="AS11">
        <v>10.634693815210769</v>
      </c>
      <c r="AT11">
        <v>0.43304848553703801</v>
      </c>
      <c r="AU11">
        <v>10.894633796645536</v>
      </c>
      <c r="AV11">
        <v>0.52154247885527272</v>
      </c>
      <c r="AW11">
        <v>17.569162840055821</v>
      </c>
      <c r="AX11">
        <v>0.23960560191494881</v>
      </c>
      <c r="AY11">
        <v>20.59094730072146</v>
      </c>
      <c r="AZ11">
        <v>8.8646987673501168E-2</v>
      </c>
      <c r="BA11">
        <v>10.943014448496792</v>
      </c>
      <c r="BB11">
        <v>0.39381093724791988</v>
      </c>
      <c r="BC11">
        <v>14.821194119299774</v>
      </c>
      <c r="BD11">
        <v>0.43004388357655055</v>
      </c>
      <c r="BE11">
        <v>17.114694668986736</v>
      </c>
      <c r="BF11">
        <v>0.2221231186900112</v>
      </c>
      <c r="BG11">
        <v>12.02242317806088</v>
      </c>
      <c r="BH11">
        <v>0.51954191383891657</v>
      </c>
      <c r="BI11">
        <v>14.476023321133791</v>
      </c>
      <c r="BJ11">
        <v>0.34306411392245839</v>
      </c>
      <c r="BK11">
        <v>15.813920908264683</v>
      </c>
      <c r="BL11">
        <v>0.29509085772686189</v>
      </c>
      <c r="BM11">
        <v>17.857149598445663</v>
      </c>
      <c r="BN11">
        <v>0.18511291143329583</v>
      </c>
    </row>
    <row r="12" spans="1:68" x14ac:dyDescent="0.2">
      <c r="A12" s="1" t="s">
        <v>244</v>
      </c>
      <c r="B12" s="3" t="s">
        <v>254</v>
      </c>
      <c r="C12">
        <v>17.7861604959317</v>
      </c>
      <c r="D12">
        <v>0.18207190955466643</v>
      </c>
      <c r="E12">
        <v>10.2377191423474</v>
      </c>
      <c r="F12">
        <v>5.9818833636065334E-2</v>
      </c>
      <c r="G12">
        <v>5.9509111258128575</v>
      </c>
      <c r="H12">
        <v>7.2397099718158289E-2</v>
      </c>
      <c r="I12">
        <v>4.1166590072224727</v>
      </c>
      <c r="J12">
        <v>8.8677336705698578E-2</v>
      </c>
      <c r="K12">
        <v>3.099920229904265</v>
      </c>
      <c r="L12">
        <v>0.10986979357316744</v>
      </c>
      <c r="M12">
        <v>2.4547727454444273</v>
      </c>
      <c r="N12">
        <v>0.13760296362888444</v>
      </c>
      <c r="O12">
        <v>2.0097073518424291</v>
      </c>
      <c r="P12">
        <v>0.17407023311957076</v>
      </c>
      <c r="Q12">
        <v>3.1234760521211462</v>
      </c>
      <c r="R12">
        <v>0.10946286086095751</v>
      </c>
      <c r="S12">
        <v>3.2726878425564516</v>
      </c>
      <c r="T12">
        <v>0.10487961934991186</v>
      </c>
      <c r="U12">
        <v>3.2726878425564516</v>
      </c>
      <c r="V12">
        <v>0.10563533575698722</v>
      </c>
      <c r="AA12">
        <v>17.279356124264627</v>
      </c>
      <c r="AB12">
        <v>0.20856467372046777</v>
      </c>
      <c r="AC12">
        <v>18.850877649129952</v>
      </c>
      <c r="AD12">
        <v>0.14544566479353874</v>
      </c>
      <c r="AE12">
        <v>14.885342734604375</v>
      </c>
      <c r="AF12">
        <v>0.2374794970591208</v>
      </c>
      <c r="AG12">
        <v>6.0349223022134497</v>
      </c>
      <c r="AH12">
        <v>0.71343592767590736</v>
      </c>
      <c r="AI12">
        <v>8.5267673739829544</v>
      </c>
      <c r="AJ12">
        <v>0.54462396582607531</v>
      </c>
      <c r="AK12">
        <v>17.4012953725627</v>
      </c>
      <c r="AL12">
        <v>0.19559311700056303</v>
      </c>
      <c r="AM12">
        <v>8.3639269044958517</v>
      </c>
      <c r="AN12">
        <v>0.58690177227234008</v>
      </c>
      <c r="AO12">
        <v>10.842500722320809</v>
      </c>
      <c r="AP12">
        <v>0.4052291532301186</v>
      </c>
      <c r="AQ12">
        <v>13.779561613829893</v>
      </c>
      <c r="AR12">
        <v>0.41865198085747585</v>
      </c>
      <c r="AS12">
        <v>10.353519498497231</v>
      </c>
      <c r="AT12">
        <v>0.42803748000632175</v>
      </c>
      <c r="AU12">
        <v>10.609303170175728</v>
      </c>
      <c r="AV12">
        <v>0.51952611651941116</v>
      </c>
      <c r="AW12">
        <v>17.141086658685687</v>
      </c>
      <c r="AX12">
        <v>0.23803623276650282</v>
      </c>
      <c r="AY12">
        <v>20.535271361112994</v>
      </c>
      <c r="AZ12">
        <v>8.4517748034377491E-2</v>
      </c>
      <c r="BA12">
        <v>10.693198456089071</v>
      </c>
      <c r="BB12">
        <v>0.38858405339790109</v>
      </c>
      <c r="BC12">
        <v>14.478970696648714</v>
      </c>
      <c r="BD12">
        <v>0.42827724630227004</v>
      </c>
      <c r="BE12">
        <v>16.886905163196904</v>
      </c>
      <c r="BF12">
        <v>0.2184274152621449</v>
      </c>
      <c r="BG12">
        <v>11.701859115213409</v>
      </c>
      <c r="BH12">
        <v>0.51735655535463221</v>
      </c>
      <c r="BI12">
        <v>14.13491456736139</v>
      </c>
      <c r="BJ12">
        <v>0.3414639802331057</v>
      </c>
      <c r="BK12">
        <v>15.363541428458145</v>
      </c>
      <c r="BL12">
        <v>0.2931825226744994</v>
      </c>
      <c r="BM12">
        <v>17.569814421073275</v>
      </c>
      <c r="BN12">
        <v>0.1798912024902912</v>
      </c>
    </row>
    <row r="13" spans="1:68" x14ac:dyDescent="0.2">
      <c r="A13" s="1" t="s">
        <v>245</v>
      </c>
      <c r="B13" s="3" t="b">
        <v>0</v>
      </c>
      <c r="C13">
        <v>21.909747460113739</v>
      </c>
      <c r="D13">
        <v>8.4517748034377491E-2</v>
      </c>
      <c r="E13">
        <v>10.238288873322571</v>
      </c>
      <c r="F13">
        <v>5.9784961340892243E-2</v>
      </c>
      <c r="G13">
        <v>5.9512530462211286</v>
      </c>
      <c r="H13">
        <v>7.2347818138007891E-2</v>
      </c>
      <c r="I13">
        <v>4.1169039588145351</v>
      </c>
      <c r="J13">
        <v>8.8605872337412989E-2</v>
      </c>
      <c r="K13">
        <v>3.100112902681631</v>
      </c>
      <c r="L13">
        <v>0.1097664800847073</v>
      </c>
      <c r="M13">
        <v>2.4549357071781599</v>
      </c>
      <c r="N13">
        <v>0.13745414968692377</v>
      </c>
      <c r="O13">
        <v>2.0098578681973907</v>
      </c>
      <c r="P13">
        <v>0.17385718188788885</v>
      </c>
      <c r="Q13">
        <v>3.2959468512958634</v>
      </c>
      <c r="R13">
        <v>0.10464934596756233</v>
      </c>
      <c r="S13">
        <v>3.4603118026745201</v>
      </c>
      <c r="T13">
        <v>0.10031881598487022</v>
      </c>
      <c r="U13">
        <v>3.4603118026745201</v>
      </c>
      <c r="V13">
        <v>0.10102033321879825</v>
      </c>
      <c r="AA13">
        <v>17.038751370565624</v>
      </c>
      <c r="AB13">
        <v>0.20352686820858332</v>
      </c>
      <c r="AC13">
        <v>18.5147239621819</v>
      </c>
      <c r="AD13">
        <v>0.14075806028959939</v>
      </c>
      <c r="AE13">
        <v>14.649996499063707</v>
      </c>
      <c r="AF13">
        <v>0.23137661772374368</v>
      </c>
      <c r="AG13">
        <v>5.9415520856768724</v>
      </c>
      <c r="AH13">
        <v>0.70387134462485179</v>
      </c>
      <c r="AI13">
        <v>8.3518908818204292</v>
      </c>
      <c r="AJ13">
        <v>0.53724653215998641</v>
      </c>
      <c r="AK13">
        <v>17.025484508836474</v>
      </c>
      <c r="AL13">
        <v>0.18992895306680468</v>
      </c>
      <c r="AM13">
        <v>8.2246564994833538</v>
      </c>
      <c r="AN13">
        <v>0.57651480275738209</v>
      </c>
      <c r="AO13">
        <v>10.64313653186082</v>
      </c>
      <c r="AP13">
        <v>0.39835119597714824</v>
      </c>
      <c r="AQ13">
        <v>13.517584451925917</v>
      </c>
      <c r="AR13">
        <v>0.41610451279028476</v>
      </c>
      <c r="AS13">
        <v>10.12096277553194</v>
      </c>
      <c r="AT13">
        <v>0.42170199810018949</v>
      </c>
      <c r="AU13">
        <v>10.335700966632873</v>
      </c>
      <c r="AV13">
        <v>0.51554839295594623</v>
      </c>
      <c r="AW13">
        <v>16.730606410013628</v>
      </c>
      <c r="AX13">
        <v>0.23494030276894037</v>
      </c>
      <c r="AY13">
        <v>20.59094730072146</v>
      </c>
      <c r="AZ13">
        <v>8.0388508395253799E-2</v>
      </c>
      <c r="BA13">
        <v>10.486577918275689</v>
      </c>
      <c r="BB13">
        <v>0.38197563361982201</v>
      </c>
      <c r="BC13">
        <v>14.150814256872993</v>
      </c>
      <c r="BD13">
        <v>0.42479216101327177</v>
      </c>
      <c r="BE13">
        <v>16.698502532360827</v>
      </c>
      <c r="BF13">
        <v>0.21375488755205652</v>
      </c>
      <c r="BG13">
        <v>11.394471734276232</v>
      </c>
      <c r="BH13">
        <v>0.51304544926871032</v>
      </c>
      <c r="BI13">
        <v>13.807826978361328</v>
      </c>
      <c r="BJ13">
        <v>0.33830736033020864</v>
      </c>
      <c r="BK13">
        <v>14.93167465120354</v>
      </c>
      <c r="BL13">
        <v>0.28941790697534459</v>
      </c>
      <c r="BM13">
        <v>17.332162106226715</v>
      </c>
      <c r="BN13">
        <v>0.1732893254169752</v>
      </c>
    </row>
    <row r="14" spans="1:68" x14ac:dyDescent="0.2">
      <c r="A14" s="1" t="s">
        <v>246</v>
      </c>
      <c r="B14" s="3" t="b">
        <v>0</v>
      </c>
      <c r="C14">
        <v>11.681544268101604</v>
      </c>
      <c r="D14">
        <v>0.35697342997776277</v>
      </c>
      <c r="E14">
        <v>10.239951475273466</v>
      </c>
      <c r="F14">
        <v>5.9760489081851401E-2</v>
      </c>
      <c r="G14">
        <v>5.9522498062657263</v>
      </c>
      <c r="H14">
        <v>7.2310836863808028E-2</v>
      </c>
      <c r="I14">
        <v>4.1176156571545333</v>
      </c>
      <c r="J14">
        <v>8.8550700925082493E-2</v>
      </c>
      <c r="K14">
        <v>3.1006674554462426</v>
      </c>
      <c r="L14">
        <v>0.10968501066443795</v>
      </c>
      <c r="M14">
        <v>2.4553933241571171</v>
      </c>
      <c r="N14">
        <v>0.13733503307738151</v>
      </c>
      <c r="O14">
        <v>2.0102556269639735</v>
      </c>
      <c r="P14">
        <v>0.17368536790996655</v>
      </c>
      <c r="Q14">
        <v>3.4859921838464474</v>
      </c>
      <c r="R14">
        <v>0.10009400371531402</v>
      </c>
      <c r="S14">
        <v>3.6679263219737535</v>
      </c>
      <c r="T14">
        <v>9.6001299080310964E-2</v>
      </c>
      <c r="U14">
        <v>3.6679263219737535</v>
      </c>
      <c r="V14">
        <v>9.6652495424806889E-2</v>
      </c>
      <c r="AA14">
        <v>16.858962289471069</v>
      </c>
      <c r="AB14">
        <v>0.19765605083484394</v>
      </c>
      <c r="AC14">
        <v>18.2635370610347</v>
      </c>
      <c r="AD14">
        <v>0.1352953504056976</v>
      </c>
      <c r="AE14">
        <v>14.474136784006486</v>
      </c>
      <c r="AF14">
        <v>0.2242646143033169</v>
      </c>
      <c r="AG14">
        <v>5.8717822861420252</v>
      </c>
      <c r="AH14">
        <v>0.69272523741284364</v>
      </c>
      <c r="AI14">
        <v>8.2212164734906903</v>
      </c>
      <c r="AJ14">
        <v>0.52864922413800941</v>
      </c>
      <c r="AK14">
        <v>16.74466424732487</v>
      </c>
      <c r="AL14">
        <v>0.18332820757324203</v>
      </c>
      <c r="AM14">
        <v>8.1205883222926918</v>
      </c>
      <c r="AN14">
        <v>0.56441032572962435</v>
      </c>
      <c r="AO14">
        <v>10.494163978098223</v>
      </c>
      <c r="AP14">
        <v>0.39033595385608616</v>
      </c>
      <c r="AQ14">
        <v>13.27398343985741</v>
      </c>
      <c r="AR14">
        <v>0.41237041125819851</v>
      </c>
      <c r="AS14">
        <v>9.9471874910394469</v>
      </c>
      <c r="AT14">
        <v>0.41431893077895432</v>
      </c>
      <c r="AU14">
        <v>10.081290340901903</v>
      </c>
      <c r="AV14">
        <v>0.50971781009453754</v>
      </c>
      <c r="AW14">
        <v>16.34891892518128</v>
      </c>
      <c r="AX14">
        <v>0.23040226082210785</v>
      </c>
      <c r="AY14">
        <v>20.753464586037342</v>
      </c>
      <c r="AZ14">
        <v>7.659379519415821E-2</v>
      </c>
      <c r="BA14">
        <v>10.332183144034433</v>
      </c>
      <c r="BB14">
        <v>0.3742744975687009</v>
      </c>
      <c r="BC14">
        <v>13.845676052209699</v>
      </c>
      <c r="BD14">
        <v>0.41968369175130021</v>
      </c>
      <c r="BE14">
        <v>16.55772087550217</v>
      </c>
      <c r="BF14">
        <v>0.20830974744195241</v>
      </c>
      <c r="BG14">
        <v>11.108645761702217</v>
      </c>
      <c r="BH14">
        <v>0.50672619131696006</v>
      </c>
      <c r="BI14">
        <v>13.503682650907821</v>
      </c>
      <c r="BJ14">
        <v>0.33368035857602435</v>
      </c>
      <c r="BK14">
        <v>14.530100776391704</v>
      </c>
      <c r="BL14">
        <v>0.28389969953204985</v>
      </c>
      <c r="BM14">
        <v>17.154579200447102</v>
      </c>
      <c r="BN14">
        <v>0.16559581392077274</v>
      </c>
    </row>
    <row r="15" spans="1:68" x14ac:dyDescent="0.2">
      <c r="A15" s="1" t="s">
        <v>247</v>
      </c>
      <c r="B15" s="3" t="b">
        <v>1</v>
      </c>
      <c r="C15">
        <v>14.994671840632956</v>
      </c>
      <c r="D15">
        <v>0.36527826386795098</v>
      </c>
      <c r="E15">
        <v>10.242572254077887</v>
      </c>
      <c r="F15">
        <v>5.9747399457795745E-2</v>
      </c>
      <c r="G15">
        <v>5.9538206543757983</v>
      </c>
      <c r="H15">
        <v>7.2289151898458262E-2</v>
      </c>
      <c r="I15">
        <v>4.1187364446755934</v>
      </c>
      <c r="J15">
        <v>8.8516292128417079E-2</v>
      </c>
      <c r="K15">
        <v>3.1015389616311633</v>
      </c>
      <c r="L15">
        <v>0.10963198548027231</v>
      </c>
      <c r="M15">
        <v>2.4561085229752164</v>
      </c>
      <c r="N15">
        <v>0.13725526391954909</v>
      </c>
      <c r="O15">
        <v>2.0108684040924723</v>
      </c>
      <c r="P15">
        <v>0.17356871053247805</v>
      </c>
      <c r="Q15">
        <v>3.6964244057374738</v>
      </c>
      <c r="R15">
        <v>9.5782020797530787E-2</v>
      </c>
      <c r="S15">
        <v>3.8988861488622133</v>
      </c>
      <c r="T15">
        <v>9.1913166347409231E-2</v>
      </c>
      <c r="U15">
        <v>3.8988861488622133</v>
      </c>
      <c r="V15">
        <v>9.251764320313477E-2</v>
      </c>
      <c r="AA15">
        <v>16.747846526548525</v>
      </c>
      <c r="AB15">
        <v>0.19120880448978936</v>
      </c>
      <c r="AC15">
        <v>18.108295018596973</v>
      </c>
      <c r="AD15">
        <v>0.12929628177675015</v>
      </c>
      <c r="AE15">
        <v>14.365449502849252</v>
      </c>
      <c r="AF15">
        <v>0.21645431547449184</v>
      </c>
      <c r="AG15">
        <v>5.8286621786412223</v>
      </c>
      <c r="AH15">
        <v>0.68048474441000384</v>
      </c>
      <c r="AI15">
        <v>8.1404552476831302</v>
      </c>
      <c r="AJ15">
        <v>0.51920778537516554</v>
      </c>
      <c r="AK15">
        <v>16.571107780981063</v>
      </c>
      <c r="AL15">
        <v>0.17607936477183475</v>
      </c>
      <c r="AM15">
        <v>8.0562706516416149</v>
      </c>
      <c r="AN15">
        <v>0.55111736491890495</v>
      </c>
      <c r="AO15">
        <v>10.402093876482066</v>
      </c>
      <c r="AP15">
        <v>0.38153373140902164</v>
      </c>
      <c r="AQ15">
        <v>13.055403378213153</v>
      </c>
      <c r="AR15">
        <v>0.40755153281693618</v>
      </c>
      <c r="AS15">
        <v>9.8397884588184024</v>
      </c>
      <c r="AT15">
        <v>0.40621095351244174</v>
      </c>
      <c r="AU15">
        <v>9.8530109516537596</v>
      </c>
      <c r="AV15">
        <v>0.50219341103644943</v>
      </c>
      <c r="AW15">
        <v>16.00643564378985</v>
      </c>
      <c r="AX15">
        <v>0.22454589288052232</v>
      </c>
      <c r="AY15">
        <v>21.009657033131859</v>
      </c>
      <c r="AZ15">
        <v>7.3441033526615115E-2</v>
      </c>
      <c r="BA15">
        <v>10.23676192586797</v>
      </c>
      <c r="BB15">
        <v>0.36581722184412263</v>
      </c>
      <c r="BC15">
        <v>13.571879457446114</v>
      </c>
      <c r="BD15">
        <v>0.41309118424103652</v>
      </c>
      <c r="BE15">
        <v>16.470713026570994</v>
      </c>
      <c r="BF15">
        <v>0.20232997368332528</v>
      </c>
      <c r="BG15">
        <v>10.852177784930479</v>
      </c>
      <c r="BH15">
        <v>0.49857115438322908</v>
      </c>
      <c r="BI15">
        <v>13.230777849408712</v>
      </c>
      <c r="BJ15">
        <v>0.32770918751671352</v>
      </c>
      <c r="BK15">
        <v>14.169773692502543</v>
      </c>
      <c r="BL15">
        <v>0.27677842265877489</v>
      </c>
      <c r="BM15">
        <v>17.044826928854327</v>
      </c>
      <c r="BN15">
        <v>0.15714691137163192</v>
      </c>
    </row>
    <row r="16" spans="1:68" x14ac:dyDescent="0.2">
      <c r="A16" s="1" t="s">
        <v>248</v>
      </c>
      <c r="B16" s="3">
        <v>1</v>
      </c>
      <c r="C16">
        <v>17.788107691897896</v>
      </c>
      <c r="D16">
        <v>0.19607691108356526</v>
      </c>
      <c r="E16">
        <v>10.245938889823469</v>
      </c>
      <c r="F16">
        <v>5.9746752912219266E-2</v>
      </c>
      <c r="G16">
        <v>5.9558383297796595</v>
      </c>
      <c r="H16">
        <v>7.2284520028885774E-2</v>
      </c>
      <c r="I16">
        <v>4.1201755218383402</v>
      </c>
      <c r="J16">
        <v>8.850543354348557E-2</v>
      </c>
      <c r="K16">
        <v>3.102656816988338</v>
      </c>
      <c r="L16">
        <v>0.10961170031727856</v>
      </c>
      <c r="M16">
        <v>2.457023362477667</v>
      </c>
      <c r="N16">
        <v>0.13722130463618862</v>
      </c>
      <c r="O16">
        <v>2.0116465560242611</v>
      </c>
      <c r="P16">
        <v>0.17351666064235932</v>
      </c>
      <c r="Q16">
        <v>3.9306897242795857</v>
      </c>
      <c r="R16">
        <v>9.1699467757496878E-2</v>
      </c>
      <c r="S16">
        <v>4.157341130634852</v>
      </c>
      <c r="T16">
        <v>8.8041342208777004E-2</v>
      </c>
      <c r="U16">
        <v>4.157341130634852</v>
      </c>
      <c r="V16">
        <v>8.8602443815866558E-2</v>
      </c>
      <c r="AA16">
        <v>16.710260373830288</v>
      </c>
      <c r="AB16">
        <v>0.18446690477601885</v>
      </c>
      <c r="AC16">
        <v>18.055782657057211</v>
      </c>
      <c r="AD16">
        <v>0.12302304248856726</v>
      </c>
      <c r="AE16">
        <v>14.328684811318015</v>
      </c>
      <c r="AF16">
        <v>0.20828706877406017</v>
      </c>
      <c r="AG16">
        <v>5.8140763187854825</v>
      </c>
      <c r="AH16">
        <v>0.66768483389695898</v>
      </c>
      <c r="AI16">
        <v>8.113136857500896</v>
      </c>
      <c r="AJ16">
        <v>0.50933485205044093</v>
      </c>
      <c r="AK16">
        <v>16.512400360200605</v>
      </c>
      <c r="AL16">
        <v>0.16849923387681137</v>
      </c>
      <c r="AM16">
        <v>8.0345144783680045</v>
      </c>
      <c r="AN16">
        <v>0.53721688649935539</v>
      </c>
      <c r="AO16">
        <v>10.370950132254343</v>
      </c>
      <c r="AP16">
        <v>0.37232922799464091</v>
      </c>
      <c r="AQ16">
        <v>12.86780656127911</v>
      </c>
      <c r="AR16">
        <v>0.40177932390849697</v>
      </c>
      <c r="AS16">
        <v>9.8034595319346032</v>
      </c>
      <c r="AT16">
        <v>0.39773242381359003</v>
      </c>
      <c r="AU16">
        <v>9.6570896655471756</v>
      </c>
      <c r="AV16">
        <v>0.49318044177334192</v>
      </c>
      <c r="AW16">
        <v>15.712498616968416</v>
      </c>
      <c r="AX16">
        <v>0.21753094539521844</v>
      </c>
      <c r="AY16">
        <v>21.338769453576564</v>
      </c>
      <c r="AZ16">
        <v>7.1185641392733229E-2</v>
      </c>
      <c r="BA16">
        <v>10.204484628891979</v>
      </c>
      <c r="BB16">
        <v>0.35697342997776277</v>
      </c>
      <c r="BC16">
        <v>13.336892929952935</v>
      </c>
      <c r="BD16">
        <v>0.40519446490197625</v>
      </c>
      <c r="BE16">
        <v>16.441281646075577</v>
      </c>
      <c r="BF16">
        <v>0.19607691108356526</v>
      </c>
      <c r="BG16">
        <v>10.632063581805236</v>
      </c>
      <c r="BH16">
        <v>0.48880278661647503</v>
      </c>
      <c r="BI16">
        <v>12.996556705439174</v>
      </c>
      <c r="BJ16">
        <v>0.32055672513309297</v>
      </c>
      <c r="BK16">
        <v>13.860522183081951</v>
      </c>
      <c r="BL16">
        <v>0.26824832622483946</v>
      </c>
      <c r="BM16">
        <v>17.007701992366833</v>
      </c>
      <c r="BN16">
        <v>0.14831187535328277</v>
      </c>
    </row>
    <row r="17" spans="3:66" x14ac:dyDescent="0.2">
      <c r="C17">
        <v>12.184921474446593</v>
      </c>
      <c r="D17">
        <v>0.4394258093161208</v>
      </c>
      <c r="E17">
        <v>10.24977863770426</v>
      </c>
      <c r="F17">
        <v>5.9758601824399418E-2</v>
      </c>
      <c r="G17">
        <v>5.9581393724156673</v>
      </c>
      <c r="H17">
        <v>7.2297316501616526E-2</v>
      </c>
      <c r="I17">
        <v>4.1218163031695685</v>
      </c>
      <c r="J17">
        <v>8.8519004868260656E-2</v>
      </c>
      <c r="K17">
        <v>3.1039304595248693</v>
      </c>
      <c r="L17">
        <v>0.10962579855872195</v>
      </c>
      <c r="M17">
        <v>2.4580637278087405</v>
      </c>
      <c r="N17">
        <v>0.13723590640647432</v>
      </c>
      <c r="O17">
        <v>2.012527041517675</v>
      </c>
      <c r="P17">
        <v>0.17353343501215515</v>
      </c>
      <c r="Q17">
        <v>4.1930574343095079</v>
      </c>
      <c r="R17">
        <v>8.7833244905806004E-2</v>
      </c>
      <c r="S17">
        <v>4.4484866059375658</v>
      </c>
      <c r="T17">
        <v>8.4373527360695325E-2</v>
      </c>
      <c r="U17">
        <v>4.4484866059375658</v>
      </c>
      <c r="V17">
        <v>8.4894359119629573E-2</v>
      </c>
      <c r="AA17">
        <v>16.747846526548525</v>
      </c>
      <c r="AB17">
        <v>0.17772500506224834</v>
      </c>
      <c r="AC17">
        <v>18.108295018596973</v>
      </c>
      <c r="AD17">
        <v>0.11674980320038433</v>
      </c>
      <c r="AE17">
        <v>14.365449502849252</v>
      </c>
      <c r="AF17">
        <v>0.20011982207362849</v>
      </c>
      <c r="AG17">
        <v>5.8286621786412223</v>
      </c>
      <c r="AH17">
        <v>0.65488492338391413</v>
      </c>
      <c r="AI17">
        <v>8.1404552476831302</v>
      </c>
      <c r="AJ17">
        <v>0.49946191872571633</v>
      </c>
      <c r="AK17">
        <v>16.571107780981063</v>
      </c>
      <c r="AL17">
        <v>0.16091910298178799</v>
      </c>
      <c r="AM17">
        <v>8.0562706516416149</v>
      </c>
      <c r="AN17">
        <v>0.52331640807980584</v>
      </c>
      <c r="AO17">
        <v>10.402093876482066</v>
      </c>
      <c r="AP17">
        <v>0.36312472458026018</v>
      </c>
      <c r="AQ17">
        <v>12.716310141192837</v>
      </c>
      <c r="AR17">
        <v>0.39521123534487734</v>
      </c>
      <c r="AS17">
        <v>9.8397884588184024</v>
      </c>
      <c r="AT17">
        <v>0.38925389411473826</v>
      </c>
      <c r="AU17">
        <v>9.4988707045384615</v>
      </c>
      <c r="AV17">
        <v>0.48292475261165535</v>
      </c>
      <c r="AW17">
        <v>15.475125680572024</v>
      </c>
      <c r="AX17">
        <v>0.20954876784699203</v>
      </c>
      <c r="AY17">
        <v>21.714139116373953</v>
      </c>
      <c r="AZ17">
        <v>7.0010337249866189E-2</v>
      </c>
      <c r="BA17">
        <v>10.23676192586797</v>
      </c>
      <c r="BB17">
        <v>0.34812963811140291</v>
      </c>
      <c r="BC17">
        <v>13.147126289636017</v>
      </c>
      <c r="BD17">
        <v>0.39620893565247794</v>
      </c>
      <c r="BE17">
        <v>16.470713026570994</v>
      </c>
      <c r="BF17">
        <v>0.18982384848380521</v>
      </c>
      <c r="BG17">
        <v>10.454307293992837</v>
      </c>
      <c r="BH17">
        <v>0.47768754362514054</v>
      </c>
      <c r="BI17">
        <v>12.807408161237742</v>
      </c>
      <c r="BJ17">
        <v>0.31241807195390997</v>
      </c>
      <c r="BK17">
        <v>13.610781823148399</v>
      </c>
      <c r="BL17">
        <v>0.25854208902465936</v>
      </c>
      <c r="BM17">
        <v>17.044826928854327</v>
      </c>
      <c r="BN17">
        <v>0.13947683933493363</v>
      </c>
    </row>
    <row r="18" spans="3:66" x14ac:dyDescent="0.2">
      <c r="C18">
        <v>14.648936001606785</v>
      </c>
      <c r="D18">
        <v>0.28440258135078711</v>
      </c>
      <c r="E18">
        <v>10.253780424182819</v>
      </c>
      <c r="F18">
        <v>5.9781986265939557E-2</v>
      </c>
      <c r="G18">
        <v>5.9605373654942788</v>
      </c>
      <c r="H18">
        <v>7.2326504622533441E-2</v>
      </c>
      <c r="I18">
        <v>4.1235258623239242</v>
      </c>
      <c r="J18">
        <v>8.8555906634720807E-2</v>
      </c>
      <c r="K18">
        <v>3.1052567062970917</v>
      </c>
      <c r="L18">
        <v>0.10967313804892623</v>
      </c>
      <c r="M18">
        <v>2.4591453347566032</v>
      </c>
      <c r="N18">
        <v>0.13729788628181769</v>
      </c>
      <c r="O18">
        <v>2.0134385288744858</v>
      </c>
      <c r="P18">
        <v>0.17361767468218575</v>
      </c>
      <c r="Q18">
        <v>4.4888812552163486</v>
      </c>
      <c r="R18">
        <v>8.41710316053743E-2</v>
      </c>
      <c r="S18">
        <v>4.7789147819388091</v>
      </c>
      <c r="T18">
        <v>8.0898151467647589E-2</v>
      </c>
      <c r="U18">
        <v>4.7789147819388091</v>
      </c>
      <c r="V18">
        <v>8.1381596957862984E-2</v>
      </c>
      <c r="AA18">
        <v>16.858962289471069</v>
      </c>
      <c r="AB18">
        <v>0.17127775871719375</v>
      </c>
      <c r="AC18">
        <v>18.2635370610347</v>
      </c>
      <c r="AD18">
        <v>0.11075073457143692</v>
      </c>
      <c r="AE18">
        <v>14.474136784006486</v>
      </c>
      <c r="AF18">
        <v>0.19230952324480344</v>
      </c>
      <c r="AG18">
        <v>5.8717822861420252</v>
      </c>
      <c r="AH18">
        <v>0.64264443038107433</v>
      </c>
      <c r="AI18">
        <v>8.2212164734906903</v>
      </c>
      <c r="AJ18">
        <v>0.49002047996287246</v>
      </c>
      <c r="AK18">
        <v>16.74466424732487</v>
      </c>
      <c r="AL18">
        <v>0.15367026018038074</v>
      </c>
      <c r="AM18">
        <v>8.1205883222926918</v>
      </c>
      <c r="AN18">
        <v>0.51002344726908644</v>
      </c>
      <c r="AO18">
        <v>10.494163978098223</v>
      </c>
      <c r="AP18">
        <v>0.35432250213319566</v>
      </c>
      <c r="AQ18">
        <v>12.605046545372593</v>
      </c>
      <c r="AR18">
        <v>0.38802642746036392</v>
      </c>
      <c r="AS18">
        <v>9.9471874910394451</v>
      </c>
      <c r="AT18">
        <v>0.3811459168482258</v>
      </c>
      <c r="AU18">
        <v>9.3826698694378869</v>
      </c>
      <c r="AV18">
        <v>0.47170609201713409</v>
      </c>
      <c r="AW18">
        <v>15.300791749520503</v>
      </c>
      <c r="AX18">
        <v>0.20081709323137475</v>
      </c>
      <c r="AY18">
        <v>22.105355803853527</v>
      </c>
      <c r="AZ18">
        <v>7.0010337249866189E-2</v>
      </c>
      <c r="BA18">
        <v>10.332183144034433</v>
      </c>
      <c r="BB18">
        <v>0.33967236238682463</v>
      </c>
      <c r="BC18">
        <v>13.007755875758495</v>
      </c>
      <c r="BD18">
        <v>0.38637969830694135</v>
      </c>
      <c r="BE18">
        <v>16.55772087550217</v>
      </c>
      <c r="BF18">
        <v>0.18384407472517814</v>
      </c>
      <c r="BG18">
        <v>10.323757649648751</v>
      </c>
      <c r="BH18">
        <v>0.46552862026275338</v>
      </c>
      <c r="BI18">
        <v>12.668491696016778</v>
      </c>
      <c r="BJ18">
        <v>0.3035152292220073</v>
      </c>
      <c r="BK18">
        <v>13.427364878696347</v>
      </c>
      <c r="BL18">
        <v>0.24792447190678368</v>
      </c>
      <c r="BM18">
        <v>17.154579200447099</v>
      </c>
      <c r="BN18">
        <v>0.1310279367857928</v>
      </c>
    </row>
    <row r="19" spans="3:66" x14ac:dyDescent="0.2">
      <c r="C19">
        <v>16.042224410365197</v>
      </c>
      <c r="D19">
        <v>0.22513054155033588</v>
      </c>
      <c r="E19">
        <v>10.257620048318193</v>
      </c>
      <c r="F19">
        <v>5.9815011768458735E-2</v>
      </c>
      <c r="G19">
        <v>5.9628380378776802</v>
      </c>
      <c r="H19">
        <v>7.2369719743668265E-2</v>
      </c>
      <c r="I19">
        <v>4.1251657009858613</v>
      </c>
      <c r="J19">
        <v>8.861314928121071E-2</v>
      </c>
      <c r="K19">
        <v>3.1065281126790132</v>
      </c>
      <c r="L19">
        <v>0.1097498836239338</v>
      </c>
      <c r="M19">
        <v>2.4601805579589047</v>
      </c>
      <c r="N19">
        <v>0.13740222302132699</v>
      </c>
      <c r="O19">
        <v>2.0143071748098689</v>
      </c>
      <c r="P19">
        <v>0.1737625550553778</v>
      </c>
      <c r="Q19">
        <v>4.8249669916753968</v>
      </c>
      <c r="R19">
        <v>8.0701238711740966E-2</v>
      </c>
      <c r="S19">
        <v>5.1571180359133297</v>
      </c>
      <c r="T19">
        <v>7.7604328792110544E-2</v>
      </c>
      <c r="U19">
        <v>5.1571180359133297</v>
      </c>
      <c r="V19">
        <v>7.8053065580701159E-2</v>
      </c>
      <c r="AA19">
        <v>17.038751370565624</v>
      </c>
      <c r="AB19">
        <v>0.16540694134345438</v>
      </c>
      <c r="AC19">
        <v>18.514723962181897</v>
      </c>
      <c r="AD19">
        <v>0.10528802468753512</v>
      </c>
      <c r="AE19">
        <v>14.649996499063707</v>
      </c>
      <c r="AF19">
        <v>0.18519751982437668</v>
      </c>
      <c r="AG19">
        <v>5.9415520856768724</v>
      </c>
      <c r="AH19">
        <v>0.63149832316906618</v>
      </c>
      <c r="AI19">
        <v>8.3518908818204292</v>
      </c>
      <c r="AJ19">
        <v>0.48142317194089546</v>
      </c>
      <c r="AK19">
        <v>17.025484508836474</v>
      </c>
      <c r="AL19">
        <v>0.14706951468681806</v>
      </c>
      <c r="AM19">
        <v>8.2246564994833538</v>
      </c>
      <c r="AN19">
        <v>0.4979189702413287</v>
      </c>
      <c r="AO19">
        <v>10.64313653186082</v>
      </c>
      <c r="AP19">
        <v>0.34630726001213358</v>
      </c>
      <c r="AQ19">
        <v>12.537050754669808</v>
      </c>
      <c r="AR19">
        <v>0.38042088308464989</v>
      </c>
      <c r="AS19">
        <v>10.12096277553194</v>
      </c>
      <c r="AT19">
        <v>0.37376284952699057</v>
      </c>
      <c r="AU19">
        <v>9.3116568161140254</v>
      </c>
      <c r="AV19">
        <v>0.45983047580593123</v>
      </c>
      <c r="AW19">
        <v>15.194252198998299</v>
      </c>
      <c r="AX19">
        <v>0.19157409887010374</v>
      </c>
      <c r="AY19">
        <v>22.480725466650917</v>
      </c>
      <c r="AZ19">
        <v>7.1185641392733243E-2</v>
      </c>
      <c r="BA19">
        <v>10.486577918275689</v>
      </c>
      <c r="BB19">
        <v>0.33197122633570358</v>
      </c>
      <c r="BC19">
        <v>12.922583349899391</v>
      </c>
      <c r="BD19">
        <v>0.37597486883724335</v>
      </c>
      <c r="BE19">
        <v>16.698502532360827</v>
      </c>
      <c r="BF19">
        <v>0.178398934615074</v>
      </c>
      <c r="BG19">
        <v>10.243975702753156</v>
      </c>
      <c r="BH19">
        <v>0.45265768026269176</v>
      </c>
      <c r="BI19">
        <v>12.583596588819308</v>
      </c>
      <c r="BJ19">
        <v>0.29409104327913216</v>
      </c>
      <c r="BK19">
        <v>13.315274485838156</v>
      </c>
      <c r="BL19">
        <v>0.23668509578812583</v>
      </c>
      <c r="BM19">
        <v>17.332162106226715</v>
      </c>
      <c r="BN19">
        <v>0.12333442528959035</v>
      </c>
    </row>
    <row r="20" spans="3:66" x14ac:dyDescent="0.2">
      <c r="C20">
        <v>18.706597204524488</v>
      </c>
      <c r="D20">
        <v>0.14831187535328277</v>
      </c>
      <c r="E20">
        <v>10.260986446598059</v>
      </c>
      <c r="F20">
        <v>5.9855002802153064E-2</v>
      </c>
      <c r="G20">
        <v>5.9648550027719924</v>
      </c>
      <c r="H20">
        <v>7.2423460832916883E-2</v>
      </c>
      <c r="I20">
        <v>4.126602969179487</v>
      </c>
      <c r="J20">
        <v>8.8686095348946836E-2</v>
      </c>
      <c r="K20">
        <v>3.1076416768869151</v>
      </c>
      <c r="L20">
        <v>0.10984981781368107</v>
      </c>
      <c r="M20">
        <v>2.4610855297885035</v>
      </c>
      <c r="N20">
        <v>0.1375404638828816</v>
      </c>
      <c r="O20">
        <v>2.0150626067961759</v>
      </c>
      <c r="P20">
        <v>0.17395633878553207</v>
      </c>
      <c r="Q20">
        <v>5.210100655873517</v>
      </c>
      <c r="R20">
        <v>7.7412963969798798E-2</v>
      </c>
      <c r="S20">
        <v>5.5942267277529965</v>
      </c>
      <c r="T20">
        <v>7.448181657507634E-2</v>
      </c>
      <c r="U20">
        <v>5.5942267277529965</v>
      </c>
      <c r="V20">
        <v>7.4898330901409391E-2</v>
      </c>
      <c r="AA20">
        <v>17.279356124264631</v>
      </c>
      <c r="AB20">
        <v>0.16036913583156992</v>
      </c>
      <c r="AC20">
        <v>18.850877649129952</v>
      </c>
      <c r="AD20">
        <v>0.10060042018359576</v>
      </c>
      <c r="AE20">
        <v>14.885342734604375</v>
      </c>
      <c r="AF20">
        <v>0.17909464048899953</v>
      </c>
      <c r="AG20">
        <v>6.0349223022134497</v>
      </c>
      <c r="AH20">
        <v>0.62193374011801061</v>
      </c>
      <c r="AI20">
        <v>8.5267673739829544</v>
      </c>
      <c r="AJ20">
        <v>0.47404573827480656</v>
      </c>
      <c r="AK20">
        <v>17.401295372562704</v>
      </c>
      <c r="AL20">
        <v>0.14140535075305971</v>
      </c>
      <c r="AM20">
        <v>8.3639269044958535</v>
      </c>
      <c r="AN20">
        <v>0.48753200072637071</v>
      </c>
      <c r="AO20">
        <v>10.842500722320809</v>
      </c>
      <c r="AP20">
        <v>0.33942930275916322</v>
      </c>
      <c r="AQ20">
        <v>12.514177517003057</v>
      </c>
      <c r="AR20">
        <v>0.37260206164213017</v>
      </c>
      <c r="AS20">
        <v>10.353519498497231</v>
      </c>
      <c r="AT20">
        <v>0.36742736762085826</v>
      </c>
      <c r="AU20">
        <v>9.287768595544339</v>
      </c>
      <c r="AV20">
        <v>0.44762183983086734</v>
      </c>
      <c r="AW20">
        <v>15.158413150215779</v>
      </c>
      <c r="AX20">
        <v>0.18207190955466643</v>
      </c>
      <c r="AY20">
        <v>22.809837887095622</v>
      </c>
      <c r="AZ20">
        <v>7.3441033526615129E-2</v>
      </c>
      <c r="BA20">
        <v>10.693198456089071</v>
      </c>
      <c r="BB20">
        <v>0.32536280655762445</v>
      </c>
      <c r="BC20">
        <v>12.893931996535938</v>
      </c>
      <c r="BD20">
        <v>0.36527826386795098</v>
      </c>
      <c r="BE20">
        <v>16.886905163196904</v>
      </c>
      <c r="BF20">
        <v>0.17372640690498559</v>
      </c>
      <c r="BG20">
        <v>10.217137696841354</v>
      </c>
      <c r="BH20">
        <v>0.4394258093161208</v>
      </c>
      <c r="BI20">
        <v>12.555038556864655</v>
      </c>
      <c r="BJ20">
        <v>0.28440258135078711</v>
      </c>
      <c r="BK20">
        <v>13.277568178293153</v>
      </c>
      <c r="BL20">
        <v>0.22513054155033588</v>
      </c>
      <c r="BM20">
        <v>17.569814421073275</v>
      </c>
      <c r="BN20">
        <v>0.11673254821627434</v>
      </c>
    </row>
    <row r="21" spans="3:66" x14ac:dyDescent="0.2">
      <c r="C21" t="s">
        <v>229</v>
      </c>
      <c r="D21" t="s">
        <v>229</v>
      </c>
      <c r="E21">
        <v>10.263606893454522</v>
      </c>
      <c r="F21">
        <v>5.9898719531308472E-2</v>
      </c>
      <c r="G21">
        <v>5.9664248576768308</v>
      </c>
      <c r="H21">
        <v>7.248337410683893E-2</v>
      </c>
      <c r="I21">
        <v>4.1277212279835149</v>
      </c>
      <c r="J21">
        <v>8.8768835181348218E-2</v>
      </c>
      <c r="K21">
        <v>3.108507184571295</v>
      </c>
      <c r="L21">
        <v>0.10996484454444624</v>
      </c>
      <c r="M21">
        <v>2.4617869348098398</v>
      </c>
      <c r="N21">
        <v>0.13770140941402845</v>
      </c>
      <c r="O21">
        <v>2.0156436242266036</v>
      </c>
      <c r="P21">
        <v>0.17418332666730765</v>
      </c>
      <c r="Q21">
        <v>5.6558251641445585</v>
      </c>
      <c r="R21">
        <v>7.4295950180748888E-2</v>
      </c>
      <c r="S21">
        <v>6.1051197375360386</v>
      </c>
      <c r="T21">
        <v>7.1520975994491087E-2</v>
      </c>
      <c r="U21">
        <v>6.1051197375360386</v>
      </c>
      <c r="V21">
        <v>7.1907576410483953E-2</v>
      </c>
      <c r="AA21">
        <v>17.57026096828173</v>
      </c>
      <c r="AB21">
        <v>0.15638451845648266</v>
      </c>
      <c r="AC21">
        <v>19.257306592714876</v>
      </c>
      <c r="AD21">
        <v>9.6892791870063041E-2</v>
      </c>
      <c r="AE21">
        <v>15.169889730818829</v>
      </c>
      <c r="AF21">
        <v>0.17426761035049218</v>
      </c>
      <c r="AG21">
        <v>6.147812209249099</v>
      </c>
      <c r="AH21">
        <v>0.61436869940320049</v>
      </c>
      <c r="AI21">
        <v>8.7382030081202533</v>
      </c>
      <c r="AJ21">
        <v>0.46821060821666832</v>
      </c>
      <c r="AK21">
        <v>17.855672100418111</v>
      </c>
      <c r="AL21">
        <v>0.13692531952268502</v>
      </c>
      <c r="AM21">
        <v>8.5323127523375906</v>
      </c>
      <c r="AN21">
        <v>0.47931649913422575</v>
      </c>
      <c r="AO21">
        <v>11.083543377699561</v>
      </c>
      <c r="AP21">
        <v>0.3339892301103401</v>
      </c>
      <c r="AQ21">
        <v>12.537050754669808</v>
      </c>
      <c r="AR21">
        <v>0.36478324019961056</v>
      </c>
      <c r="AS21">
        <v>10.634693815210769</v>
      </c>
      <c r="AT21">
        <v>0.36241636209014205</v>
      </c>
      <c r="AU21">
        <v>9.3116568161140254</v>
      </c>
      <c r="AV21">
        <v>0.43541320385580357</v>
      </c>
      <c r="AW21">
        <v>15.194252198998297</v>
      </c>
      <c r="AX21">
        <v>0.17256972023922929</v>
      </c>
      <c r="AY21">
        <v>23.066030334190138</v>
      </c>
      <c r="AZ21">
        <v>7.6593795194158251E-2</v>
      </c>
      <c r="BA21">
        <v>10.943014448496792</v>
      </c>
      <c r="BB21">
        <v>0.32013592270760571</v>
      </c>
      <c r="BC21">
        <v>12.922583349899391</v>
      </c>
      <c r="BD21">
        <v>0.35458165889865884</v>
      </c>
      <c r="BE21">
        <v>17.114694668986736</v>
      </c>
      <c r="BF21">
        <v>0.17003070347711935</v>
      </c>
      <c r="BG21">
        <v>10.243975702753156</v>
      </c>
      <c r="BH21">
        <v>0.42619393836955</v>
      </c>
      <c r="BI21">
        <v>12.583596588819308</v>
      </c>
      <c r="BJ21">
        <v>0.27471411942244212</v>
      </c>
      <c r="BK21">
        <v>13.315274485838156</v>
      </c>
      <c r="BL21">
        <v>0.21357598731254607</v>
      </c>
      <c r="BM21">
        <v>17.857149598445659</v>
      </c>
      <c r="BN21">
        <v>0.11151083927326973</v>
      </c>
    </row>
    <row r="22" spans="3:66" x14ac:dyDescent="0.2">
      <c r="E22">
        <v>10.265269095867669</v>
      </c>
      <c r="F22">
        <v>5.994262028652219E-2</v>
      </c>
      <c r="G22">
        <v>5.9674204222840928</v>
      </c>
      <c r="H22">
        <v>7.2544605748299198E-2</v>
      </c>
      <c r="I22">
        <v>4.1284298827201855</v>
      </c>
      <c r="J22">
        <v>8.8854665689266393E-2</v>
      </c>
      <c r="K22">
        <v>3.1090545174469364</v>
      </c>
      <c r="L22">
        <v>0.110085645034593</v>
      </c>
      <c r="M22">
        <v>2.4622279493595021</v>
      </c>
      <c r="N22">
        <v>0.13787202076501395</v>
      </c>
      <c r="O22">
        <v>2.0160031565243819</v>
      </c>
      <c r="P22">
        <v>0.17442512949247199</v>
      </c>
      <c r="Q22">
        <v>6.1776137248361271</v>
      </c>
      <c r="R22">
        <v>7.1340545964920038E-2</v>
      </c>
      <c r="S22">
        <v>6.7101475978637746</v>
      </c>
      <c r="T22">
        <v>6.8712735539763106E-2</v>
      </c>
      <c r="U22">
        <v>6.7101475978637746</v>
      </c>
      <c r="V22">
        <v>6.907156557992418E-2</v>
      </c>
      <c r="AA22">
        <v>17.898751965017066</v>
      </c>
      <c r="AB22">
        <v>0.15362723611779941</v>
      </c>
      <c r="AC22">
        <v>19.716247897839565</v>
      </c>
      <c r="AD22">
        <v>9.4327180895412852E-2</v>
      </c>
      <c r="AE22">
        <v>15.491201418564522</v>
      </c>
      <c r="AF22">
        <v>0.17092739378856783</v>
      </c>
      <c r="AG22">
        <v>6.2752879761404889</v>
      </c>
      <c r="AH22">
        <v>0.60913382960496565</v>
      </c>
      <c r="AI22">
        <v>8.9769570324397865</v>
      </c>
      <c r="AJ22">
        <v>0.46417280495008195</v>
      </c>
      <c r="AK22">
        <v>18.36875624905398</v>
      </c>
      <c r="AL22">
        <v>0.13382521985803633</v>
      </c>
      <c r="AM22">
        <v>8.7224547734529416</v>
      </c>
      <c r="AN22">
        <v>0.4736315223068211</v>
      </c>
      <c r="AO22">
        <v>11.355729777306038</v>
      </c>
      <c r="AP22">
        <v>0.33022479934478249</v>
      </c>
      <c r="AQ22">
        <v>12.605046545372591</v>
      </c>
      <c r="AR22">
        <v>0.35717769582389652</v>
      </c>
      <c r="AS22">
        <v>10.952197058808105</v>
      </c>
      <c r="AT22">
        <v>0.35894883792200655</v>
      </c>
      <c r="AU22">
        <v>9.3826698694378852</v>
      </c>
      <c r="AV22">
        <v>0.4235375876446007</v>
      </c>
      <c r="AW22">
        <v>15.300791749520501</v>
      </c>
      <c r="AX22">
        <v>0.16332672587795821</v>
      </c>
      <c r="AY22">
        <v>23.228547619506021</v>
      </c>
      <c r="AZ22">
        <v>8.0388508395253841E-2</v>
      </c>
      <c r="BA22">
        <v>11.225107737880501</v>
      </c>
      <c r="BB22">
        <v>0.31651901469126453</v>
      </c>
      <c r="BC22">
        <v>13.007755875758493</v>
      </c>
      <c r="BD22">
        <v>0.34417682942896072</v>
      </c>
      <c r="BE22">
        <v>17.371915555271986</v>
      </c>
      <c r="BF22">
        <v>0.16747334430522556</v>
      </c>
      <c r="BG22">
        <v>10.32375764964875</v>
      </c>
      <c r="BH22">
        <v>0.41332299836948838</v>
      </c>
      <c r="BI22">
        <v>12.668491696016776</v>
      </c>
      <c r="BJ22">
        <v>0.26528993347956703</v>
      </c>
      <c r="BK22">
        <v>13.427364878696345</v>
      </c>
      <c r="BL22">
        <v>0.20233661119388821</v>
      </c>
      <c r="BM22">
        <v>18.181609712305541</v>
      </c>
      <c r="BN22">
        <v>0.1078975121979252</v>
      </c>
    </row>
    <row r="23" spans="3:66" x14ac:dyDescent="0.2">
      <c r="E23">
        <v>10.265838392083499</v>
      </c>
      <c r="F23">
        <v>5.9983148487727074E-2</v>
      </c>
      <c r="G23">
        <v>5.9677610418701486</v>
      </c>
      <c r="H23">
        <v>7.2602195133865163E-2</v>
      </c>
      <c r="I23">
        <v>4.1286715223972648</v>
      </c>
      <c r="J23">
        <v>8.893663339540353E-2</v>
      </c>
      <c r="K23">
        <v>3.1092393338593687</v>
      </c>
      <c r="L23">
        <v>0.11020243274683787</v>
      </c>
      <c r="M23">
        <v>2.4623728450614903</v>
      </c>
      <c r="N23">
        <v>0.13803847601884603</v>
      </c>
      <c r="O23">
        <v>2.0161120765209657</v>
      </c>
      <c r="P23">
        <v>0.17466215783418709</v>
      </c>
      <c r="Q23">
        <v>6.7966982850584587</v>
      </c>
      <c r="R23">
        <v>6.8537668957174683E-2</v>
      </c>
      <c r="S23">
        <v>7.4379023751205215</v>
      </c>
      <c r="T23">
        <v>6.6048556650756512E-2</v>
      </c>
      <c r="U23">
        <v>7.4379023751205215</v>
      </c>
      <c r="V23">
        <v>6.6381606600846688E-2</v>
      </c>
      <c r="AA23">
        <v>18.250472481638617</v>
      </c>
      <c r="AB23">
        <v>0.15221779528462928</v>
      </c>
      <c r="AC23">
        <v>20.207643627225348</v>
      </c>
      <c r="AD23">
        <v>9.3015716770404794E-2</v>
      </c>
      <c r="AE23">
        <v>15.835234935262424</v>
      </c>
      <c r="AF23">
        <v>0.16921997429511995</v>
      </c>
      <c r="AG23">
        <v>6.4117783001778692</v>
      </c>
      <c r="AH23">
        <v>0.60645791965318152</v>
      </c>
      <c r="AI23">
        <v>9.2325947504098718</v>
      </c>
      <c r="AJ23">
        <v>0.46210879985332698</v>
      </c>
      <c r="AK23">
        <v>18.918123579124018</v>
      </c>
      <c r="AL23">
        <v>0.1322405409903874</v>
      </c>
      <c r="AM23">
        <v>8.9260428491165165</v>
      </c>
      <c r="AN23">
        <v>0.47072553101105968</v>
      </c>
      <c r="AO23">
        <v>11.647164069382184</v>
      </c>
      <c r="AP23">
        <v>0.32830053415068833</v>
      </c>
      <c r="AQ23">
        <v>12.716310141192835</v>
      </c>
      <c r="AR23">
        <v>0.3499928879393831</v>
      </c>
      <c r="AS23">
        <v>11.29215281399444</v>
      </c>
      <c r="AT23">
        <v>0.35717634256162628</v>
      </c>
      <c r="AU23">
        <v>9.4988707045384579</v>
      </c>
      <c r="AV23">
        <v>0.4123189270500795</v>
      </c>
      <c r="AW23">
        <v>15.47512568057202</v>
      </c>
      <c r="AX23">
        <v>0.15459505126234094</v>
      </c>
      <c r="AY23">
        <v>23.284223559114483</v>
      </c>
      <c r="AZ23">
        <v>8.4517748034377491E-2</v>
      </c>
      <c r="BA23">
        <v>11.527149493860348</v>
      </c>
      <c r="BB23">
        <v>0.31467015874476539</v>
      </c>
      <c r="BC23">
        <v>13.147126289636015</v>
      </c>
      <c r="BD23">
        <v>0.33434759208342418</v>
      </c>
      <c r="BE23">
        <v>17.647326035039239</v>
      </c>
      <c r="BF23">
        <v>0.16616609825668685</v>
      </c>
      <c r="BG23">
        <v>10.454307293992835</v>
      </c>
      <c r="BH23">
        <v>0.40116407500710122</v>
      </c>
      <c r="BI23">
        <v>12.80740816123774</v>
      </c>
      <c r="BJ23">
        <v>0.25638709074766436</v>
      </c>
      <c r="BK23">
        <v>13.610781823148397</v>
      </c>
      <c r="BL23">
        <v>0.19171899407601251</v>
      </c>
      <c r="BM23">
        <v>18.529014298744876</v>
      </c>
      <c r="BN23">
        <v>0.10605048672210039</v>
      </c>
    </row>
    <row r="24" spans="3:66" x14ac:dyDescent="0.2">
      <c r="E24" t="s">
        <v>231</v>
      </c>
      <c r="F24" t="s">
        <v>231</v>
      </c>
      <c r="G24" t="s">
        <v>231</v>
      </c>
      <c r="H24" t="s">
        <v>231</v>
      </c>
      <c r="I24" t="s">
        <v>231</v>
      </c>
      <c r="J24" t="s">
        <v>231</v>
      </c>
      <c r="K24" t="s">
        <v>231</v>
      </c>
      <c r="L24" t="s">
        <v>231</v>
      </c>
      <c r="M24" t="s">
        <v>231</v>
      </c>
      <c r="N24" t="s">
        <v>231</v>
      </c>
      <c r="O24" t="s">
        <v>231</v>
      </c>
      <c r="P24" t="s">
        <v>231</v>
      </c>
      <c r="Q24">
        <v>7.5430234495887065</v>
      </c>
      <c r="R24">
        <v>6.587877128200062E-2</v>
      </c>
      <c r="S24">
        <v>8.3298597135533825</v>
      </c>
      <c r="T24">
        <v>6.3520401479296329E-2</v>
      </c>
      <c r="U24">
        <v>8.3298597135533825</v>
      </c>
      <c r="V24">
        <v>6.3829519307591537E-2</v>
      </c>
      <c r="AA24">
        <v>18.610050643827726</v>
      </c>
      <c r="AB24">
        <v>0.15221779528462928</v>
      </c>
      <c r="AC24">
        <v>20.710017429519741</v>
      </c>
      <c r="AD24">
        <v>9.3015716770404794E-2</v>
      </c>
      <c r="AE24">
        <v>16.186954365376867</v>
      </c>
      <c r="AF24">
        <v>0.16921997429511992</v>
      </c>
      <c r="AG24">
        <v>6.5513178992475636</v>
      </c>
      <c r="AH24">
        <v>0.60645791965318152</v>
      </c>
      <c r="AI24">
        <v>9.4939435670693477</v>
      </c>
      <c r="AJ24">
        <v>0.46210879985332698</v>
      </c>
      <c r="AK24">
        <v>19.479764102147225</v>
      </c>
      <c r="AL24">
        <v>0.1322405409903874</v>
      </c>
      <c r="AM24">
        <v>9.1341792034978404</v>
      </c>
      <c r="AN24">
        <v>0.47072553101105963</v>
      </c>
      <c r="AO24">
        <v>11.945109176907378</v>
      </c>
      <c r="AP24">
        <v>0.32830053415068833</v>
      </c>
      <c r="AQ24">
        <v>12.867806561279108</v>
      </c>
      <c r="AR24">
        <v>0.34342479937576348</v>
      </c>
      <c r="AS24">
        <v>11.639703382979427</v>
      </c>
      <c r="AT24">
        <v>0.35717634256162628</v>
      </c>
      <c r="AU24">
        <v>9.6570896655471721</v>
      </c>
      <c r="AV24">
        <v>0.40206323788839288</v>
      </c>
      <c r="AW24">
        <v>15.712498616968412</v>
      </c>
      <c r="AX24">
        <v>0.14661287371411452</v>
      </c>
      <c r="BA24">
        <v>11.83593904234286</v>
      </c>
      <c r="BB24">
        <v>0.31467015874476539</v>
      </c>
      <c r="BC24">
        <v>13.336892929952933</v>
      </c>
      <c r="BD24">
        <v>0.32536206283392582</v>
      </c>
      <c r="BE24">
        <v>17.928889348756552</v>
      </c>
      <c r="BF24">
        <v>0.16616609825668685</v>
      </c>
      <c r="BG24">
        <v>10.632063581805232</v>
      </c>
      <c r="BH24">
        <v>0.39004883201576673</v>
      </c>
      <c r="BI24">
        <v>12.996556705439172</v>
      </c>
      <c r="BJ24">
        <v>0.24824843756848136</v>
      </c>
      <c r="BK24">
        <v>13.860522183081946</v>
      </c>
      <c r="BL24">
        <v>0.18201275687583246</v>
      </c>
      <c r="BM24">
        <v>18.884180110304101</v>
      </c>
      <c r="BN24">
        <v>0.10605048672210039</v>
      </c>
    </row>
    <row r="25" spans="3:66" x14ac:dyDescent="0.2">
      <c r="Q25">
        <v>8.4602264941108523</v>
      </c>
      <c r="R25">
        <v>6.3355807165094438E-2</v>
      </c>
      <c r="S25">
        <v>9.4485567532874146</v>
      </c>
      <c r="T25">
        <v>6.1120702640202085E-2</v>
      </c>
      <c r="U25">
        <v>9.4485567532874146</v>
      </c>
      <c r="V25">
        <v>6.140760415080676E-2</v>
      </c>
      <c r="AA25">
        <v>18.961771160449278</v>
      </c>
      <c r="AB25">
        <v>0.15362723611779941</v>
      </c>
      <c r="AC25">
        <v>21.201413158905524</v>
      </c>
      <c r="AD25">
        <v>9.4327180895412852E-2</v>
      </c>
      <c r="AE25">
        <v>16.530987882074768</v>
      </c>
      <c r="AF25">
        <v>0.17092739378856781</v>
      </c>
      <c r="AG25">
        <v>6.687808223284943</v>
      </c>
      <c r="AH25">
        <v>0.60913382960496565</v>
      </c>
      <c r="AI25">
        <v>9.7495812850394348</v>
      </c>
      <c r="AJ25">
        <v>0.46417280495008195</v>
      </c>
      <c r="AK25">
        <v>20.029131432217259</v>
      </c>
      <c r="AL25">
        <v>0.13382521985803633</v>
      </c>
      <c r="AM25">
        <v>9.3377672791614152</v>
      </c>
      <c r="AN25">
        <v>0.47363152230682104</v>
      </c>
      <c r="AO25">
        <v>12.236543468983522</v>
      </c>
      <c r="AP25">
        <v>0.33022479934478249</v>
      </c>
      <c r="AQ25">
        <v>13.05540337821315</v>
      </c>
      <c r="AR25">
        <v>0.33765259046732421</v>
      </c>
      <c r="AS25">
        <v>11.979659138165763</v>
      </c>
      <c r="AT25">
        <v>0.35894883792200655</v>
      </c>
      <c r="AU25">
        <v>9.8530109516537561</v>
      </c>
      <c r="AV25">
        <v>0.39305026862528536</v>
      </c>
      <c r="AW25">
        <v>16.006435643789846</v>
      </c>
      <c r="AX25">
        <v>0.13959792622881062</v>
      </c>
      <c r="BA25">
        <v>12.137980798322706</v>
      </c>
      <c r="BB25">
        <v>0.31651901469126453</v>
      </c>
      <c r="BC25">
        <v>13.57187945744611</v>
      </c>
      <c r="BD25">
        <v>0.31746534349486555</v>
      </c>
      <c r="BE25">
        <v>18.204299828523805</v>
      </c>
      <c r="BF25">
        <v>0.16747334430522556</v>
      </c>
      <c r="BG25">
        <v>10.852177784930475</v>
      </c>
      <c r="BH25">
        <v>0.38028046424901263</v>
      </c>
      <c r="BI25">
        <v>13.230777849408708</v>
      </c>
      <c r="BJ25">
        <v>0.24109597518486081</v>
      </c>
      <c r="BK25">
        <v>14.169773692502538</v>
      </c>
      <c r="BL25">
        <v>0.17348266044189697</v>
      </c>
      <c r="BM25">
        <v>19.231584696743436</v>
      </c>
      <c r="BN25">
        <v>0.1078975121979252</v>
      </c>
    </row>
    <row r="26" spans="3:66" x14ac:dyDescent="0.2">
      <c r="Q26">
        <v>9.6144740544701044</v>
      </c>
      <c r="R26">
        <v>6.0961202547335266E-2</v>
      </c>
      <c r="S26">
        <v>10.89290501035785</v>
      </c>
      <c r="T26">
        <v>5.8842334827291669E-2</v>
      </c>
      <c r="U26">
        <v>10.89290501035785</v>
      </c>
      <c r="V26">
        <v>5.9108613090741759E-2</v>
      </c>
      <c r="AA26">
        <v>19.290262157184614</v>
      </c>
      <c r="AB26">
        <v>0.15638451845648266</v>
      </c>
      <c r="AC26">
        <v>21.66035446403021</v>
      </c>
      <c r="AD26">
        <v>9.6892791870063041E-2</v>
      </c>
      <c r="AE26">
        <v>16.85229956982046</v>
      </c>
      <c r="AF26">
        <v>0.17426761035049215</v>
      </c>
      <c r="AG26">
        <v>6.8152839901763329</v>
      </c>
      <c r="AH26">
        <v>0.61436869940320038</v>
      </c>
      <c r="AI26">
        <v>9.988335309358968</v>
      </c>
      <c r="AJ26">
        <v>0.46821060821666832</v>
      </c>
      <c r="AK26">
        <v>20.542215580853128</v>
      </c>
      <c r="AL26">
        <v>0.13692531952268502</v>
      </c>
      <c r="AM26">
        <v>9.5279093002767663</v>
      </c>
      <c r="AN26">
        <v>0.47931649913422575</v>
      </c>
      <c r="AO26">
        <v>12.508729868590001</v>
      </c>
      <c r="AP26">
        <v>0.3339892301103401</v>
      </c>
      <c r="AQ26">
        <v>13.273983439857405</v>
      </c>
      <c r="AR26">
        <v>0.33283371202606193</v>
      </c>
      <c r="AS26">
        <v>12.2971623817631</v>
      </c>
      <c r="AT26">
        <v>0.36241636209014205</v>
      </c>
      <c r="AU26">
        <v>10.0812903409019</v>
      </c>
      <c r="AV26">
        <v>0.3855258695671972</v>
      </c>
      <c r="AW26">
        <v>16.348918925181273</v>
      </c>
      <c r="AX26">
        <v>0.13374155828722512</v>
      </c>
      <c r="BA26">
        <v>12.420074087706416</v>
      </c>
      <c r="BB26">
        <v>0.32013592270760571</v>
      </c>
      <c r="BC26">
        <v>13.845676052209694</v>
      </c>
      <c r="BD26">
        <v>0.31087283598460186</v>
      </c>
      <c r="BE26">
        <v>18.461520714809055</v>
      </c>
      <c r="BF26">
        <v>0.17003070347711935</v>
      </c>
      <c r="BG26">
        <v>11.108645761702212</v>
      </c>
      <c r="BH26">
        <v>0.3721254273152817</v>
      </c>
      <c r="BI26">
        <v>13.503682650907816</v>
      </c>
      <c r="BJ26">
        <v>0.23512480412554998</v>
      </c>
      <c r="BK26">
        <v>14.530100776391697</v>
      </c>
      <c r="BL26">
        <v>0.16636138356862201</v>
      </c>
      <c r="BM26">
        <v>19.556044810603314</v>
      </c>
      <c r="BN26">
        <v>0.11151083927326971</v>
      </c>
    </row>
    <row r="27" spans="3:66" x14ac:dyDescent="0.2">
      <c r="Q27">
        <v>11.111156415549424</v>
      </c>
      <c r="R27">
        <v>5.8687826575549489E-2</v>
      </c>
      <c r="S27">
        <v>12.829136481186811</v>
      </c>
      <c r="T27">
        <v>5.6678588177674634E-2</v>
      </c>
      <c r="U27">
        <v>12.829136481186811</v>
      </c>
      <c r="V27">
        <v>5.6925722290155266E-2</v>
      </c>
      <c r="AA27">
        <v>19.581167001201713</v>
      </c>
      <c r="AB27">
        <v>0.16036913583156989</v>
      </c>
      <c r="AC27">
        <v>22.066783407615137</v>
      </c>
      <c r="AD27">
        <v>0.10060042018359576</v>
      </c>
      <c r="AE27">
        <v>17.136846566034915</v>
      </c>
      <c r="AF27">
        <v>0.17909464048899951</v>
      </c>
      <c r="AG27">
        <v>6.9281738972119831</v>
      </c>
      <c r="AH27">
        <v>0.62193374011801061</v>
      </c>
      <c r="AI27">
        <v>10.199770943496267</v>
      </c>
      <c r="AJ27">
        <v>0.47404573827480656</v>
      </c>
      <c r="AK27">
        <v>20.996592308708539</v>
      </c>
      <c r="AL27">
        <v>0.14140535075305971</v>
      </c>
      <c r="AM27">
        <v>9.6962951481185033</v>
      </c>
      <c r="AN27">
        <v>0.48753200072637065</v>
      </c>
      <c r="AO27">
        <v>12.749772523968753</v>
      </c>
      <c r="AP27">
        <v>0.33942930275916322</v>
      </c>
      <c r="AQ27">
        <v>13.517584451925913</v>
      </c>
      <c r="AR27">
        <v>0.32909961049397563</v>
      </c>
      <c r="AS27">
        <v>12.578336698476637</v>
      </c>
      <c r="AT27">
        <v>0.36742736762085826</v>
      </c>
      <c r="AU27">
        <v>10.335700966632867</v>
      </c>
      <c r="AV27">
        <v>0.37969528670578856</v>
      </c>
      <c r="AW27">
        <v>16.730606410013621</v>
      </c>
      <c r="AX27">
        <v>0.12920351634039257</v>
      </c>
      <c r="BA27">
        <v>12.669890080114135</v>
      </c>
      <c r="BB27">
        <v>0.32536280655762445</v>
      </c>
      <c r="BC27">
        <v>14.150814256872986</v>
      </c>
      <c r="BD27">
        <v>0.3057643667226303</v>
      </c>
      <c r="BE27">
        <v>18.689310220598887</v>
      </c>
      <c r="BF27">
        <v>0.17372640690498559</v>
      </c>
      <c r="BG27">
        <v>11.394471734276227</v>
      </c>
      <c r="BH27">
        <v>0.36580616936353144</v>
      </c>
      <c r="BI27">
        <v>13.807826978361321</v>
      </c>
      <c r="BJ27">
        <v>0.23049780237136566</v>
      </c>
      <c r="BK27">
        <v>14.931674651203531</v>
      </c>
      <c r="BL27">
        <v>0.16084317612532723</v>
      </c>
      <c r="BM27">
        <v>19.843379987975702</v>
      </c>
      <c r="BN27">
        <v>0.11673254821627435</v>
      </c>
    </row>
    <row r="28" spans="3:66" x14ac:dyDescent="0.2">
      <c r="Q28">
        <v>13.129009125959756</v>
      </c>
      <c r="R28">
        <v>5.6528964852436053E-2</v>
      </c>
      <c r="S28">
        <v>15.559821231495373</v>
      </c>
      <c r="T28">
        <v>5.462314327503931E-2</v>
      </c>
      <c r="U28">
        <v>15.559821231495373</v>
      </c>
      <c r="V28">
        <v>5.4852506493905814E-2</v>
      </c>
      <c r="AA28">
        <v>19.82177175490072</v>
      </c>
      <c r="AB28">
        <v>0.16540694134345438</v>
      </c>
      <c r="AC28">
        <v>22.402937094563189</v>
      </c>
      <c r="AD28">
        <v>0.10528802468753512</v>
      </c>
      <c r="AE28">
        <v>17.372192801575583</v>
      </c>
      <c r="AF28">
        <v>0.18519751982437666</v>
      </c>
      <c r="AG28">
        <v>7.0215441137485604</v>
      </c>
      <c r="AH28">
        <v>0.63149832316906618</v>
      </c>
      <c r="AI28">
        <v>10.374647435658792</v>
      </c>
      <c r="AJ28">
        <v>0.48142317194089546</v>
      </c>
      <c r="AK28">
        <v>21.372403172434769</v>
      </c>
      <c r="AL28">
        <v>0.14706951468681806</v>
      </c>
      <c r="AM28">
        <v>9.8355655531310031</v>
      </c>
      <c r="AN28">
        <v>0.49791897024132864</v>
      </c>
      <c r="AO28">
        <v>12.949136714428741</v>
      </c>
      <c r="AP28">
        <v>0.34630726001213358</v>
      </c>
      <c r="AQ28">
        <v>13.779561613829886</v>
      </c>
      <c r="AR28">
        <v>0.32655214242678454</v>
      </c>
      <c r="AS28">
        <v>12.810893421441929</v>
      </c>
      <c r="AT28">
        <v>0.37376284952699057</v>
      </c>
      <c r="AU28">
        <v>10.609303170175721</v>
      </c>
      <c r="AV28">
        <v>0.37571756314232357</v>
      </c>
      <c r="AW28">
        <v>17.141086658685676</v>
      </c>
      <c r="AX28">
        <v>0.12610758634283009</v>
      </c>
      <c r="BA28">
        <v>12.876510617927519</v>
      </c>
      <c r="BB28">
        <v>0.33197122633570353</v>
      </c>
      <c r="BC28">
        <v>14.478970696648705</v>
      </c>
      <c r="BD28">
        <v>0.30227928143363197</v>
      </c>
      <c r="BE28">
        <v>18.877712851434964</v>
      </c>
      <c r="BF28">
        <v>0.178398934615074</v>
      </c>
      <c r="BG28">
        <v>11.701859115213402</v>
      </c>
      <c r="BH28">
        <v>0.3614950632776095</v>
      </c>
      <c r="BI28">
        <v>14.134914567361381</v>
      </c>
      <c r="BJ28">
        <v>0.2273411824684686</v>
      </c>
      <c r="BK28">
        <v>15.363541428458136</v>
      </c>
      <c r="BL28">
        <v>0.15707856042617244</v>
      </c>
      <c r="BM28">
        <v>20.081032302822262</v>
      </c>
      <c r="BN28">
        <v>0.12333442528959035</v>
      </c>
    </row>
    <row r="29" spans="3:66" x14ac:dyDescent="0.2">
      <c r="Q29">
        <v>15.997357161118698</v>
      </c>
      <c r="R29">
        <v>5.4478294335469191E-2</v>
      </c>
      <c r="S29">
        <v>19.699694355894223</v>
      </c>
      <c r="T29">
        <v>5.2670047689541456E-2</v>
      </c>
      <c r="U29">
        <v>19.699694355894223</v>
      </c>
      <c r="V29">
        <v>5.2882914989452405E-2</v>
      </c>
      <c r="AA29">
        <v>20.001560835995274</v>
      </c>
      <c r="AB29">
        <v>0.17127775871719378</v>
      </c>
      <c r="AC29">
        <v>22.654123995710389</v>
      </c>
      <c r="AD29">
        <v>0.11075073457143692</v>
      </c>
      <c r="AE29">
        <v>17.548052516632804</v>
      </c>
      <c r="AF29">
        <v>0.19230952324480344</v>
      </c>
      <c r="AG29">
        <v>7.0913139132834075</v>
      </c>
      <c r="AH29">
        <v>0.64264443038107433</v>
      </c>
      <c r="AI29">
        <v>10.505321843988531</v>
      </c>
      <c r="AJ29">
        <v>0.49002047996287251</v>
      </c>
      <c r="AK29">
        <v>21.653223433946373</v>
      </c>
      <c r="AL29">
        <v>0.15367026018038074</v>
      </c>
      <c r="AM29">
        <v>9.9396337303216651</v>
      </c>
      <c r="AN29">
        <v>0.51002344726908644</v>
      </c>
      <c r="AO29">
        <v>13.098109268191338</v>
      </c>
      <c r="AP29">
        <v>0.35432250213319566</v>
      </c>
      <c r="AQ29">
        <v>14.052768871516083</v>
      </c>
      <c r="AR29">
        <v>0.32526079611260783</v>
      </c>
      <c r="AS29">
        <v>12.984668705934423</v>
      </c>
      <c r="AT29">
        <v>0.3811459168482258</v>
      </c>
      <c r="AU29">
        <v>10.894633796645531</v>
      </c>
      <c r="AV29">
        <v>0.37370120080646202</v>
      </c>
      <c r="AW29">
        <v>17.569162840055814</v>
      </c>
      <c r="AX29">
        <v>0.12453821719438406</v>
      </c>
      <c r="BA29">
        <v>13.030905392168775</v>
      </c>
      <c r="BB29">
        <v>0.33967236238682463</v>
      </c>
      <c r="BC29">
        <v>14.821194119299768</v>
      </c>
      <c r="BD29">
        <v>0.30051264415935142</v>
      </c>
      <c r="BE29">
        <v>19.018494508293621</v>
      </c>
      <c r="BF29">
        <v>0.18384407472517814</v>
      </c>
      <c r="BG29">
        <v>12.022423178060873</v>
      </c>
      <c r="BH29">
        <v>0.35930970479332508</v>
      </c>
      <c r="BI29">
        <v>14.476023321133784</v>
      </c>
      <c r="BJ29">
        <v>0.22574104877911585</v>
      </c>
      <c r="BK29">
        <v>15.813920908264675</v>
      </c>
      <c r="BL29">
        <v>0.15517022537380989</v>
      </c>
      <c r="BM29">
        <v>20.258615208601878</v>
      </c>
      <c r="BN29">
        <v>0.13102793678579283</v>
      </c>
    </row>
    <row r="30" spans="3:66" x14ac:dyDescent="0.2">
      <c r="Q30">
        <v>20.397028071441671</v>
      </c>
      <c r="R30">
        <v>5.2529859781579903E-2</v>
      </c>
      <c r="S30">
        <v>26.718164383762378</v>
      </c>
      <c r="T30">
        <v>5.0813693958375782E-2</v>
      </c>
      <c r="U30">
        <v>26.718164383762378</v>
      </c>
      <c r="V30">
        <v>5.1011249049206404E-2</v>
      </c>
      <c r="AA30">
        <v>20.112676598917819</v>
      </c>
      <c r="AB30">
        <v>0.17772500506224834</v>
      </c>
      <c r="AC30">
        <v>22.809366038148116</v>
      </c>
      <c r="AD30">
        <v>0.11674980320038433</v>
      </c>
      <c r="AE30">
        <v>17.656739797790038</v>
      </c>
      <c r="AF30">
        <v>0.20011982207362847</v>
      </c>
      <c r="AG30">
        <v>7.1344340207842105</v>
      </c>
      <c r="AH30">
        <v>0.65488492338391402</v>
      </c>
      <c r="AI30">
        <v>10.586083069796091</v>
      </c>
      <c r="AJ30">
        <v>0.49946191872571627</v>
      </c>
      <c r="AK30">
        <v>21.82677990029018</v>
      </c>
      <c r="AL30">
        <v>0.16091910298178796</v>
      </c>
      <c r="AM30">
        <v>10.00395140097274</v>
      </c>
      <c r="AN30">
        <v>0.52331640807980573</v>
      </c>
      <c r="AO30">
        <v>13.190179369807495</v>
      </c>
      <c r="AP30">
        <v>0.36312472458026018</v>
      </c>
      <c r="AQ30">
        <v>14.329753843192982</v>
      </c>
      <c r="AR30">
        <v>0.32526079611260783</v>
      </c>
      <c r="AS30">
        <v>13.092067738155466</v>
      </c>
      <c r="AT30">
        <v>0.38925389411473826</v>
      </c>
      <c r="AU30">
        <v>11.183909770353624</v>
      </c>
      <c r="AV30">
        <v>0.37370120080646202</v>
      </c>
      <c r="AW30">
        <v>18.003158151807572</v>
      </c>
      <c r="AX30">
        <v>0.12453821719438402</v>
      </c>
      <c r="BA30">
        <v>13.126326610335237</v>
      </c>
      <c r="BB30">
        <v>0.34812963811140291</v>
      </c>
      <c r="BC30">
        <v>15.168149561966128</v>
      </c>
      <c r="BD30">
        <v>0.30051264415935136</v>
      </c>
      <c r="BE30">
        <v>19.105502357224797</v>
      </c>
      <c r="BF30">
        <v>0.18982384848380521</v>
      </c>
      <c r="BG30">
        <v>12.347419770832301</v>
      </c>
      <c r="BH30">
        <v>0.35930970479332502</v>
      </c>
      <c r="BI30">
        <v>14.821848682079771</v>
      </c>
      <c r="BJ30">
        <v>0.22574104877911583</v>
      </c>
      <c r="BK30">
        <v>16.270527912465703</v>
      </c>
      <c r="BL30">
        <v>0.15517022537380987</v>
      </c>
      <c r="BM30">
        <v>20.368367480194646</v>
      </c>
      <c r="BN30">
        <v>0.1394768393349336</v>
      </c>
    </row>
    <row r="31" spans="3:66" x14ac:dyDescent="0.2">
      <c r="Q31">
        <v>28.000000000000099</v>
      </c>
      <c r="R31">
        <v>5.0678051640943966E-2</v>
      </c>
      <c r="S31">
        <v>28</v>
      </c>
      <c r="T31">
        <v>5.065764907458363E-2</v>
      </c>
      <c r="U31">
        <v>28</v>
      </c>
      <c r="V31">
        <v>5.0853947487665363E-2</v>
      </c>
      <c r="AA31">
        <v>20.150262751636056</v>
      </c>
      <c r="AB31">
        <v>0.18446690477601885</v>
      </c>
      <c r="AC31">
        <v>22.861878399687878</v>
      </c>
      <c r="AD31">
        <v>0.12302304248856726</v>
      </c>
      <c r="AE31">
        <v>17.693504489321278</v>
      </c>
      <c r="AF31">
        <v>0.20828706877406017</v>
      </c>
      <c r="AG31">
        <v>7.1490198806399503</v>
      </c>
      <c r="AH31">
        <v>0.66768483389695898</v>
      </c>
      <c r="AI31">
        <v>10.613401459978325</v>
      </c>
      <c r="AJ31">
        <v>0.50933485205044093</v>
      </c>
      <c r="AK31">
        <v>21.885487321070638</v>
      </c>
      <c r="AL31">
        <v>0.16849923387681137</v>
      </c>
      <c r="AM31">
        <v>10.025707574246352</v>
      </c>
      <c r="AN31">
        <v>0.53721688649935539</v>
      </c>
      <c r="AO31">
        <v>13.221323114035219</v>
      </c>
      <c r="AP31">
        <v>0.37232922799464091</v>
      </c>
      <c r="AQ31">
        <v>14.602961100879178</v>
      </c>
      <c r="AR31">
        <v>0.32655214242678443</v>
      </c>
      <c r="AS31">
        <v>13.128396665039265</v>
      </c>
      <c r="AT31">
        <v>0.39773242381359003</v>
      </c>
      <c r="AU31">
        <v>11.469240396823432</v>
      </c>
      <c r="AV31">
        <v>0.37571756314232346</v>
      </c>
      <c r="AW31">
        <v>18.431234333177706</v>
      </c>
      <c r="AX31">
        <v>0.12610758634282998</v>
      </c>
      <c r="BA31">
        <v>13.158603907311228</v>
      </c>
      <c r="BB31">
        <v>0.35697342997776277</v>
      </c>
      <c r="BC31">
        <v>15.51037298461719</v>
      </c>
      <c r="BD31">
        <v>0.30227928143363186</v>
      </c>
      <c r="BE31">
        <v>19.134933737720214</v>
      </c>
      <c r="BF31">
        <v>0.19607691108356526</v>
      </c>
      <c r="BG31">
        <v>12.66798383367977</v>
      </c>
      <c r="BH31">
        <v>0.36149506327760933</v>
      </c>
      <c r="BI31">
        <v>15.162957435852173</v>
      </c>
      <c r="BJ31">
        <v>0.22734118246846846</v>
      </c>
      <c r="BK31">
        <v>16.720907392272238</v>
      </c>
      <c r="BL31">
        <v>0.15707856042617233</v>
      </c>
      <c r="BM31">
        <v>20.405492416682144</v>
      </c>
      <c r="BN31">
        <v>0.14831187535328277</v>
      </c>
    </row>
    <row r="32" spans="3:66" x14ac:dyDescent="0.2">
      <c r="Q32">
        <v>28</v>
      </c>
      <c r="R32">
        <v>5.0678051640943973E-2</v>
      </c>
      <c r="S32" t="s">
        <v>230</v>
      </c>
      <c r="T32" t="s">
        <v>230</v>
      </c>
      <c r="U32" t="s">
        <v>230</v>
      </c>
      <c r="V32" t="s">
        <v>230</v>
      </c>
      <c r="AQ32">
        <v>14.864938262783152</v>
      </c>
      <c r="AR32">
        <v>0.32909961049397551</v>
      </c>
      <c r="AU32">
        <v>11.742842600366288</v>
      </c>
      <c r="AV32">
        <v>0.37969528670578839</v>
      </c>
      <c r="AW32">
        <v>18.841714581849761</v>
      </c>
      <c r="AX32">
        <v>0.12920351634039237</v>
      </c>
      <c r="BC32">
        <v>15.838529424392911</v>
      </c>
      <c r="BD32">
        <v>0.30576436672263008</v>
      </c>
      <c r="BG32">
        <v>12.975371214616947</v>
      </c>
      <c r="BH32">
        <v>0.36580616936353116</v>
      </c>
      <c r="BI32">
        <v>15.490045024852234</v>
      </c>
      <c r="BJ32">
        <v>0.23049780237136547</v>
      </c>
      <c r="BK32">
        <v>17.152774169526843</v>
      </c>
      <c r="BL32">
        <v>0.16084317612532703</v>
      </c>
    </row>
    <row r="33" spans="17:64" x14ac:dyDescent="0.2">
      <c r="Q33" t="s">
        <v>229</v>
      </c>
      <c r="R33" t="s">
        <v>229</v>
      </c>
      <c r="AQ33">
        <v>15.10853927485166</v>
      </c>
      <c r="AR33">
        <v>0.33283371202606171</v>
      </c>
      <c r="AU33">
        <v>11.997253226097255</v>
      </c>
      <c r="AV33">
        <v>0.38552586956719692</v>
      </c>
      <c r="AW33">
        <v>19.223402066682109</v>
      </c>
      <c r="AX33">
        <v>0.13374155828722487</v>
      </c>
      <c r="BC33">
        <v>16.143667629056203</v>
      </c>
      <c r="BD33">
        <v>0.31087283598460158</v>
      </c>
      <c r="BG33">
        <v>13.261197187190962</v>
      </c>
      <c r="BH33">
        <v>0.37212542731528137</v>
      </c>
      <c r="BI33">
        <v>15.79418935230574</v>
      </c>
      <c r="BJ33">
        <v>0.23512480412554973</v>
      </c>
      <c r="BK33">
        <v>17.554348044338678</v>
      </c>
      <c r="BL33">
        <v>0.16636138356862173</v>
      </c>
    </row>
    <row r="34" spans="17:64" x14ac:dyDescent="0.2">
      <c r="AQ34">
        <v>15.327119336495917</v>
      </c>
      <c r="AR34">
        <v>0.33765259046732399</v>
      </c>
      <c r="AU34">
        <v>12.225532615345401</v>
      </c>
      <c r="AV34">
        <v>0.39305026862528503</v>
      </c>
      <c r="AW34">
        <v>19.56588534807354</v>
      </c>
      <c r="AX34">
        <v>0.13959792622881037</v>
      </c>
      <c r="BC34">
        <v>16.417464223819792</v>
      </c>
      <c r="BD34">
        <v>0.31746534349486522</v>
      </c>
      <c r="BG34">
        <v>13.517665163962702</v>
      </c>
      <c r="BH34">
        <v>0.3802804642490123</v>
      </c>
      <c r="BI34">
        <v>16.067094153804852</v>
      </c>
      <c r="BJ34">
        <v>0.24109597518486053</v>
      </c>
      <c r="BK34">
        <v>17.914675128227842</v>
      </c>
      <c r="BL34">
        <v>0.17348266044189664</v>
      </c>
    </row>
    <row r="35" spans="17:64" x14ac:dyDescent="0.2">
      <c r="AQ35">
        <v>15.51471615342996</v>
      </c>
      <c r="AR35">
        <v>0.34342479937576326</v>
      </c>
      <c r="AU35">
        <v>12.421453901451986</v>
      </c>
      <c r="AV35">
        <v>0.40206323788839249</v>
      </c>
      <c r="AW35">
        <v>19.859822374894975</v>
      </c>
      <c r="AX35">
        <v>0.14661287371411419</v>
      </c>
      <c r="BC35">
        <v>16.652450751312969</v>
      </c>
      <c r="BD35">
        <v>0.32536206283392549</v>
      </c>
      <c r="BG35">
        <v>13.737779367087946</v>
      </c>
      <c r="BH35">
        <v>0.39004883201576629</v>
      </c>
      <c r="BI35">
        <v>16.301315297774391</v>
      </c>
      <c r="BJ35">
        <v>0.24824843756848103</v>
      </c>
      <c r="BK35">
        <v>18.223926637648436</v>
      </c>
      <c r="BL35">
        <v>0.18201275687583204</v>
      </c>
    </row>
    <row r="36" spans="17:64" x14ac:dyDescent="0.2">
      <c r="AQ36">
        <v>15.666212573516235</v>
      </c>
      <c r="AR36">
        <v>0.34999288793938277</v>
      </c>
      <c r="AU36">
        <v>12.579672862460701</v>
      </c>
      <c r="AV36">
        <v>0.412318927050079</v>
      </c>
      <c r="AW36">
        <v>20.097195311291369</v>
      </c>
      <c r="AX36">
        <v>0.15459505126234058</v>
      </c>
      <c r="BC36">
        <v>16.842217391629887</v>
      </c>
      <c r="BD36">
        <v>0.33434759208342374</v>
      </c>
      <c r="BG36">
        <v>13.915535654900344</v>
      </c>
      <c r="BH36">
        <v>0.40116407500710072</v>
      </c>
      <c r="BI36">
        <v>16.490463841975821</v>
      </c>
      <c r="BJ36">
        <v>0.25638709074766397</v>
      </c>
      <c r="BK36">
        <v>18.47366699758199</v>
      </c>
      <c r="BL36">
        <v>0.19171899407601206</v>
      </c>
    </row>
    <row r="37" spans="17:64" x14ac:dyDescent="0.2">
      <c r="AQ37">
        <v>15.777476169336481</v>
      </c>
      <c r="AR37">
        <v>0.35717769582389619</v>
      </c>
      <c r="AU37">
        <v>12.695873697561277</v>
      </c>
      <c r="AV37">
        <v>0.4235375876446002</v>
      </c>
      <c r="AW37">
        <v>20.271529242342893</v>
      </c>
      <c r="AX37">
        <v>0.16332672587795782</v>
      </c>
      <c r="BC37">
        <v>16.981587805507413</v>
      </c>
      <c r="BD37">
        <v>0.34417682942896027</v>
      </c>
      <c r="BG37">
        <v>14.046085299244433</v>
      </c>
      <c r="BH37">
        <v>0.41332299836948788</v>
      </c>
      <c r="BI37">
        <v>16.62938030719679</v>
      </c>
      <c r="BJ37">
        <v>0.26528993347956664</v>
      </c>
      <c r="BK37">
        <v>18.657083942034042</v>
      </c>
      <c r="BL37">
        <v>0.20233661119388779</v>
      </c>
    </row>
    <row r="38" spans="17:64" x14ac:dyDescent="0.2">
      <c r="AQ38">
        <v>15.845471960039266</v>
      </c>
      <c r="AR38">
        <v>0.36478324019961023</v>
      </c>
      <c r="AU38">
        <v>12.766886750885138</v>
      </c>
      <c r="AV38">
        <v>0.43541320385580301</v>
      </c>
      <c r="AW38">
        <v>20.378068792865097</v>
      </c>
      <c r="AX38">
        <v>0.17256972023922873</v>
      </c>
      <c r="BC38">
        <v>17.06676033136652</v>
      </c>
      <c r="BD38">
        <v>0.35458165889865839</v>
      </c>
      <c r="BG38">
        <v>14.125867246140029</v>
      </c>
      <c r="BH38">
        <v>0.4261939383695495</v>
      </c>
      <c r="BI38">
        <v>16.714275414394258</v>
      </c>
      <c r="BJ38">
        <v>0.27471411942244173</v>
      </c>
      <c r="BK38">
        <v>18.769174334892234</v>
      </c>
      <c r="BL38">
        <v>0.21357598731254557</v>
      </c>
    </row>
    <row r="39" spans="17:64" x14ac:dyDescent="0.2">
      <c r="AQ39">
        <v>15.868345197706018</v>
      </c>
      <c r="AR39">
        <v>0.37260206164213017</v>
      </c>
      <c r="AU39">
        <v>12.790774971454827</v>
      </c>
      <c r="AV39">
        <v>0.44762183983086734</v>
      </c>
      <c r="AW39">
        <v>20.413907841647621</v>
      </c>
      <c r="AX39">
        <v>0.18207190955466643</v>
      </c>
      <c r="BC39">
        <v>17.095411684729971</v>
      </c>
      <c r="BD39">
        <v>0.36527826386795098</v>
      </c>
      <c r="BG39">
        <v>14.152705252051833</v>
      </c>
      <c r="BH39">
        <v>0.4394258093161208</v>
      </c>
      <c r="BI39">
        <v>16.742833446348914</v>
      </c>
      <c r="BJ39">
        <v>0.28440258135078711</v>
      </c>
      <c r="BK39">
        <v>18.806880642437243</v>
      </c>
      <c r="BL39">
        <v>0.22513054155033588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J269"/>
  <sheetViews>
    <sheetView topLeftCell="A223" workbookViewId="0">
      <selection activeCell="P99" sqref="P99"/>
    </sheetView>
  </sheetViews>
  <sheetFormatPr defaultColWidth="8.875" defaultRowHeight="12" x14ac:dyDescent="0.2"/>
  <cols>
    <col min="1" max="1" width="10.5" style="14" customWidth="1"/>
    <col min="2" max="5" width="9.125" style="25" bestFit="1" customWidth="1"/>
    <col min="6" max="6" width="10.75" style="25" bestFit="1" customWidth="1"/>
    <col min="7" max="7" width="9.75" style="25" bestFit="1" customWidth="1"/>
    <col min="8" max="10" width="9.125" style="25" bestFit="1" customWidth="1"/>
    <col min="11" max="16384" width="8.875" style="14"/>
  </cols>
  <sheetData>
    <row r="1" spans="1:10" x14ac:dyDescent="0.2">
      <c r="A1" s="12" t="s">
        <v>306</v>
      </c>
      <c r="B1" s="13"/>
      <c r="C1" s="13"/>
      <c r="D1" s="13"/>
      <c r="E1" s="13"/>
      <c r="F1" s="13"/>
      <c r="G1" s="13"/>
      <c r="H1" s="13"/>
      <c r="I1" s="13"/>
      <c r="J1" s="13"/>
    </row>
    <row r="2" spans="1:10" s="15" customFormat="1" ht="13.5" x14ac:dyDescent="0.2">
      <c r="A2" s="15" t="s">
        <v>249</v>
      </c>
      <c r="B2" s="16" t="s">
        <v>1</v>
      </c>
      <c r="C2" s="16" t="s">
        <v>2</v>
      </c>
      <c r="D2" s="31" t="s">
        <v>321</v>
      </c>
      <c r="E2" s="31"/>
      <c r="F2" s="31" t="s">
        <v>322</v>
      </c>
      <c r="G2" s="31"/>
      <c r="H2" s="31" t="s">
        <v>323</v>
      </c>
      <c r="I2" s="31"/>
      <c r="J2" s="32" t="s">
        <v>3</v>
      </c>
    </row>
    <row r="3" spans="1:10" s="15" customFormat="1" x14ac:dyDescent="0.2">
      <c r="A3" s="17" t="s">
        <v>0</v>
      </c>
      <c r="B3" s="18" t="s">
        <v>250</v>
      </c>
      <c r="C3" s="18" t="s">
        <v>250</v>
      </c>
      <c r="D3" s="18" t="s">
        <v>252</v>
      </c>
      <c r="E3" s="18" t="s">
        <v>251</v>
      </c>
      <c r="F3" s="18" t="s">
        <v>252</v>
      </c>
      <c r="G3" s="18" t="s">
        <v>251</v>
      </c>
      <c r="H3" s="18" t="s">
        <v>252</v>
      </c>
      <c r="I3" s="18" t="s">
        <v>251</v>
      </c>
      <c r="J3" s="33"/>
    </row>
    <row r="4" spans="1:10" s="15" customFormat="1" x14ac:dyDescent="0.2">
      <c r="A4" s="19" t="s">
        <v>259</v>
      </c>
      <c r="B4" s="20"/>
      <c r="C4" s="20"/>
      <c r="D4" s="20"/>
      <c r="E4" s="20"/>
      <c r="F4" s="20"/>
      <c r="G4" s="20"/>
      <c r="H4" s="20"/>
      <c r="I4" s="20"/>
      <c r="J4" s="21"/>
    </row>
    <row r="5" spans="1:10" s="15" customFormat="1" x14ac:dyDescent="0.2">
      <c r="A5" s="15" t="s">
        <v>9</v>
      </c>
      <c r="B5" s="22">
        <v>3.9003769148969546E-2</v>
      </c>
      <c r="C5" s="22">
        <v>0.60640109258866293</v>
      </c>
      <c r="D5" s="22">
        <v>0.68904457982371792</v>
      </c>
      <c r="E5" s="22">
        <v>5.6187999812319353E-2</v>
      </c>
      <c r="F5" s="22">
        <v>11.553577822200289</v>
      </c>
      <c r="G5" s="22">
        <v>0.66535896953785001</v>
      </c>
      <c r="H5" s="22">
        <v>0.14184128012395877</v>
      </c>
      <c r="I5" s="22">
        <v>5.9368830079360143E-3</v>
      </c>
      <c r="J5" s="23">
        <v>0.72680235659739378</v>
      </c>
    </row>
    <row r="6" spans="1:10" s="15" customFormat="1" x14ac:dyDescent="0.2">
      <c r="A6" s="15" t="s">
        <v>5</v>
      </c>
      <c r="B6" s="22">
        <v>2.7194186462481888E-2</v>
      </c>
      <c r="C6" s="22">
        <v>0.37125673755113381</v>
      </c>
      <c r="D6" s="22">
        <v>0.78820918664632889</v>
      </c>
      <c r="E6" s="22">
        <v>3.798498554213383E-2</v>
      </c>
      <c r="F6" s="22">
        <v>36.67003749042928</v>
      </c>
      <c r="G6" s="22">
        <v>1.8234901600733997</v>
      </c>
      <c r="H6" s="22">
        <v>0.36229699323318437</v>
      </c>
      <c r="I6" s="22">
        <v>1.3864020461170327E-2</v>
      </c>
      <c r="J6" s="23">
        <v>0.76954211172086218</v>
      </c>
    </row>
    <row r="7" spans="1:10" s="15" customFormat="1" x14ac:dyDescent="0.2">
      <c r="A7" s="15" t="s">
        <v>19</v>
      </c>
      <c r="B7" s="22">
        <v>9.6332797269759358E-3</v>
      </c>
      <c r="C7" s="22">
        <v>0.2726180721605268</v>
      </c>
      <c r="D7" s="22">
        <v>0.52224512739801687</v>
      </c>
      <c r="E7" s="22">
        <v>6.6918802687608012E-2</v>
      </c>
      <c r="F7" s="22">
        <v>5.7219932162547682</v>
      </c>
      <c r="G7" s="22">
        <v>0.69042574163741988</v>
      </c>
      <c r="H7" s="22">
        <v>8.8942216897333795E-2</v>
      </c>
      <c r="I7" s="22">
        <v>6.5308243243937057E-3</v>
      </c>
      <c r="J7" s="23">
        <v>0.60854180034881955</v>
      </c>
    </row>
    <row r="8" spans="1:10" s="15" customFormat="1" x14ac:dyDescent="0.2">
      <c r="A8" s="15" t="s">
        <v>6</v>
      </c>
      <c r="B8" s="22">
        <v>1.1318058670430458E-2</v>
      </c>
      <c r="C8" s="22">
        <v>0.18723617580518323</v>
      </c>
      <c r="D8" s="22">
        <v>0.85898281541001009</v>
      </c>
      <c r="E8" s="22">
        <v>6.1555998313573002E-2</v>
      </c>
      <c r="F8" s="22">
        <v>29.993376989716676</v>
      </c>
      <c r="G8" s="22">
        <v>1.5861165470747678</v>
      </c>
      <c r="H8" s="22">
        <v>0.30904128443626405</v>
      </c>
      <c r="I8" s="22">
        <v>1.2874236062133266E-2</v>
      </c>
      <c r="J8" s="23">
        <v>0.7877623823013975</v>
      </c>
    </row>
    <row r="9" spans="1:10" s="15" customFormat="1" x14ac:dyDescent="0.2">
      <c r="A9" s="15" t="s">
        <v>17</v>
      </c>
      <c r="B9" s="22">
        <v>4.7865944162336228E-2</v>
      </c>
      <c r="C9" s="22">
        <v>1.5552875367844317</v>
      </c>
      <c r="D9" s="22">
        <v>0.43658565216143047</v>
      </c>
      <c r="E9" s="22">
        <v>4.1138953584799097E-2</v>
      </c>
      <c r="F9" s="22">
        <v>5.3998325650272445</v>
      </c>
      <c r="G9" s="22">
        <v>0.38807787532318549</v>
      </c>
      <c r="H9" s="22">
        <v>9.4228864485155411E-2</v>
      </c>
      <c r="I9" s="22">
        <v>4.4455582735361794E-3</v>
      </c>
      <c r="J9" s="23">
        <v>0.65645318468106673</v>
      </c>
    </row>
    <row r="10" spans="1:10" s="15" customFormat="1" x14ac:dyDescent="0.2">
      <c r="A10" s="15" t="s">
        <v>12</v>
      </c>
      <c r="B10" s="22">
        <v>2.7328046652070975E-2</v>
      </c>
      <c r="C10" s="22">
        <v>0.77597680572825956</v>
      </c>
      <c r="D10" s="22">
        <v>0.64210023619340817</v>
      </c>
      <c r="E10" s="22">
        <v>5.0408627453790877E-2</v>
      </c>
      <c r="F10" s="22">
        <v>10.336814904515506</v>
      </c>
      <c r="G10" s="22">
        <v>0.68313994160300773</v>
      </c>
      <c r="H10" s="22">
        <v>0.1343279616530654</v>
      </c>
      <c r="I10" s="22">
        <v>6.4162966619554507E-3</v>
      </c>
      <c r="J10" s="23">
        <v>0.72276160298239656</v>
      </c>
    </row>
    <row r="11" spans="1:10" s="15" customFormat="1" x14ac:dyDescent="0.2">
      <c r="A11" s="15" t="s">
        <v>13</v>
      </c>
      <c r="B11" s="22">
        <v>7.9705398690279212E-3</v>
      </c>
      <c r="C11" s="22">
        <v>0.37209068891675823</v>
      </c>
      <c r="D11" s="22">
        <v>0.72143674524439483</v>
      </c>
      <c r="E11" s="22">
        <v>5.4375312618611012E-2</v>
      </c>
      <c r="F11" s="22">
        <v>10.76125610954937</v>
      </c>
      <c r="G11" s="22">
        <v>0.71852548820683082</v>
      </c>
      <c r="H11" s="22">
        <v>0.12770882739369882</v>
      </c>
      <c r="I11" s="22">
        <v>6.4188985553286166E-3</v>
      </c>
      <c r="J11" s="23">
        <v>0.75276667356873272</v>
      </c>
    </row>
    <row r="12" spans="1:10" s="15" customFormat="1" x14ac:dyDescent="0.2">
      <c r="A12" s="15" t="s">
        <v>8</v>
      </c>
      <c r="B12" s="22">
        <v>2.2818913813962376E-2</v>
      </c>
      <c r="C12" s="22">
        <v>0.57367567968103228</v>
      </c>
      <c r="D12" s="22">
        <v>0.69138033053963532</v>
      </c>
      <c r="E12" s="22">
        <v>3.646152655466299E-2</v>
      </c>
      <c r="F12" s="22">
        <v>18.963335628177973</v>
      </c>
      <c r="G12" s="22">
        <v>0.93040164736394071</v>
      </c>
      <c r="H12" s="22">
        <v>0.21107836618945222</v>
      </c>
      <c r="I12" s="22">
        <v>7.2729895870025686E-3</v>
      </c>
      <c r="J12" s="23">
        <v>0.70228517831283321</v>
      </c>
    </row>
    <row r="13" spans="1:10" s="15" customFormat="1" x14ac:dyDescent="0.2">
      <c r="A13" s="15" t="s">
        <v>28</v>
      </c>
      <c r="B13" s="22">
        <v>5.3474750506719631E-3</v>
      </c>
      <c r="C13" s="22">
        <v>5.1134873074029441</v>
      </c>
      <c r="D13" s="22">
        <v>9.1481636714753845E-2</v>
      </c>
      <c r="E13" s="22">
        <v>5.5453195599656441E-3</v>
      </c>
      <c r="F13" s="22">
        <v>0.59848717069136681</v>
      </c>
      <c r="G13" s="22">
        <v>3.4126652009106417E-2</v>
      </c>
      <c r="H13" s="22">
        <v>4.8617835782108883E-2</v>
      </c>
      <c r="I13" s="22">
        <v>9.290447267928018E-4</v>
      </c>
      <c r="J13" s="23">
        <v>0.33512139988924433</v>
      </c>
    </row>
    <row r="14" spans="1:10" s="15" customFormat="1" x14ac:dyDescent="0.2">
      <c r="A14" s="15" t="s">
        <v>14</v>
      </c>
      <c r="B14" s="22">
        <v>9.2582405525977844E-3</v>
      </c>
      <c r="C14" s="22">
        <v>0.33113682170930253</v>
      </c>
      <c r="D14" s="22">
        <v>0.6641868925582417</v>
      </c>
      <c r="E14" s="22">
        <v>7.392686035531805E-2</v>
      </c>
      <c r="F14" s="22">
        <v>7.6002421332343344</v>
      </c>
      <c r="G14" s="22">
        <v>0.570575806285329</v>
      </c>
      <c r="H14" s="22">
        <v>0.11613949165426607</v>
      </c>
      <c r="I14" s="22">
        <v>5.7780323808059439E-3</v>
      </c>
      <c r="J14" s="23">
        <v>0.66269566009052727</v>
      </c>
    </row>
    <row r="15" spans="1:10" s="15" customFormat="1" x14ac:dyDescent="0.2">
      <c r="A15" s="15" t="s">
        <v>16</v>
      </c>
      <c r="B15" s="22">
        <v>2.1456524299939737E-2</v>
      </c>
      <c r="C15" s="22">
        <v>0.6023843337665642</v>
      </c>
      <c r="D15" s="22">
        <v>0.58787469617929411</v>
      </c>
      <c r="E15" s="22">
        <v>4.7013671734002345E-2</v>
      </c>
      <c r="F15" s="22">
        <v>6.3363496651922366</v>
      </c>
      <c r="G15" s="22">
        <v>0.34076160216003792</v>
      </c>
      <c r="H15" s="22">
        <v>9.4496693499296638E-2</v>
      </c>
      <c r="I15" s="22">
        <v>3.8548983223033796E-3</v>
      </c>
      <c r="J15" s="23">
        <v>0.75855102373605165</v>
      </c>
    </row>
    <row r="16" spans="1:10" s="15" customFormat="1" x14ac:dyDescent="0.2">
      <c r="A16" s="15" t="s">
        <v>27</v>
      </c>
      <c r="B16" s="22">
        <v>1.2136026808231913E-2</v>
      </c>
      <c r="C16" s="22">
        <v>2.4271494130421232</v>
      </c>
      <c r="D16" s="22">
        <v>0.21405649904835816</v>
      </c>
      <c r="E16" s="22">
        <v>3.2119104080668745E-2</v>
      </c>
      <c r="F16" s="22">
        <v>1.6600766409154002</v>
      </c>
      <c r="G16" s="22">
        <v>0.38409457061286478</v>
      </c>
      <c r="H16" s="22">
        <v>5.3833702445985461E-2</v>
      </c>
      <c r="I16" s="22">
        <v>1.437808430438374E-3</v>
      </c>
      <c r="J16" s="23">
        <v>0.11543479776168947</v>
      </c>
    </row>
    <row r="17" spans="1:10" s="15" customFormat="1" x14ac:dyDescent="0.2">
      <c r="A17" s="15" t="s">
        <v>24</v>
      </c>
      <c r="B17" s="22">
        <v>1.3543772311002985E-2</v>
      </c>
      <c r="C17" s="22">
        <v>0.77375538114211373</v>
      </c>
      <c r="D17" s="22">
        <v>0.3815897866856155</v>
      </c>
      <c r="E17" s="22">
        <v>4.3791944870122473E-2</v>
      </c>
      <c r="F17" s="22">
        <v>2.2843751437417175</v>
      </c>
      <c r="G17" s="22">
        <v>0.17833610441780345</v>
      </c>
      <c r="H17" s="22">
        <v>6.1693732370915341E-2</v>
      </c>
      <c r="I17" s="22">
        <v>2.710337342216772E-3</v>
      </c>
      <c r="J17" s="23">
        <v>0.56274345660253533</v>
      </c>
    </row>
    <row r="18" spans="1:10" s="15" customFormat="1" x14ac:dyDescent="0.2">
      <c r="A18" s="15" t="s">
        <v>4</v>
      </c>
      <c r="B18" s="22">
        <v>5.7589175359379512E-2</v>
      </c>
      <c r="C18" s="22">
        <v>0.33737622276556289</v>
      </c>
      <c r="D18" s="22">
        <v>0.84846418400025003</v>
      </c>
      <c r="E18" s="22">
        <v>3.8387663128507082E-2</v>
      </c>
      <c r="F18" s="22">
        <v>49.355558278052889</v>
      </c>
      <c r="G18" s="22">
        <v>1.9039590205420591</v>
      </c>
      <c r="H18" s="22">
        <v>0.45431561112404112</v>
      </c>
      <c r="I18" s="22">
        <v>1.5457854648230188E-2</v>
      </c>
      <c r="J18" s="23">
        <v>0.88200293651034933</v>
      </c>
    </row>
    <row r="19" spans="1:10" s="15" customFormat="1" x14ac:dyDescent="0.2">
      <c r="A19" s="15" t="s">
        <v>18</v>
      </c>
      <c r="B19" s="22">
        <v>1.0950748548311439E-2</v>
      </c>
      <c r="C19" s="22">
        <v>0.78078729173792838</v>
      </c>
      <c r="D19" s="22">
        <v>0.54478425317072277</v>
      </c>
      <c r="E19" s="22">
        <v>4.5976930726425801E-2</v>
      </c>
      <c r="F19" s="22">
        <v>5.8808152367107605</v>
      </c>
      <c r="G19" s="22">
        <v>0.36443705117015712</v>
      </c>
      <c r="H19" s="22">
        <v>8.9620199831976735E-2</v>
      </c>
      <c r="I19" s="22">
        <v>3.6850111458361597E-3</v>
      </c>
      <c r="J19" s="23">
        <v>0.66351066647190127</v>
      </c>
    </row>
    <row r="20" spans="1:10" s="15" customFormat="1" x14ac:dyDescent="0.2">
      <c r="A20" s="15" t="s">
        <v>25</v>
      </c>
      <c r="B20" s="22">
        <v>1.213027451231208E-2</v>
      </c>
      <c r="C20" s="22">
        <v>2.1473061676486243</v>
      </c>
      <c r="D20" s="22">
        <v>0.21216993345854124</v>
      </c>
      <c r="E20" s="22">
        <v>1.3443807542239486E-2</v>
      </c>
      <c r="F20" s="22">
        <v>1.5600777197225364</v>
      </c>
      <c r="G20" s="22">
        <v>7.9869714617571932E-2</v>
      </c>
      <c r="H20" s="22">
        <v>5.7842491714690823E-2</v>
      </c>
      <c r="I20" s="22">
        <v>1.7713513432772944E-3</v>
      </c>
      <c r="J20" s="23">
        <v>0.59816613206835823</v>
      </c>
    </row>
    <row r="21" spans="1:10" s="15" customFormat="1" x14ac:dyDescent="0.2">
      <c r="A21" s="15" t="s">
        <v>20</v>
      </c>
      <c r="B21" s="22">
        <v>7.3341109502800261E-3</v>
      </c>
      <c r="C21" s="22">
        <v>0.31408297740439789</v>
      </c>
      <c r="D21" s="22">
        <v>0.46647476396603421</v>
      </c>
      <c r="E21" s="22">
        <v>6.6862820929503436E-2</v>
      </c>
      <c r="F21" s="22">
        <v>5.4061546248300862</v>
      </c>
      <c r="G21" s="22">
        <v>0.75873207514511276</v>
      </c>
      <c r="H21" s="22">
        <v>8.1969664716753876E-2</v>
      </c>
      <c r="I21" s="22">
        <v>5.8509150233419915E-3</v>
      </c>
      <c r="J21" s="23">
        <v>0.50859331901520866</v>
      </c>
    </row>
    <row r="22" spans="1:10" s="15" customFormat="1" x14ac:dyDescent="0.2">
      <c r="A22" s="15" t="s">
        <v>26</v>
      </c>
      <c r="B22" s="22">
        <v>3.3047156752017477E-2</v>
      </c>
      <c r="C22" s="22">
        <v>2.6384726238675507</v>
      </c>
      <c r="D22" s="22">
        <v>0.2909584341478092</v>
      </c>
      <c r="E22" s="22">
        <v>1.8094683798416299E-2</v>
      </c>
      <c r="F22" s="22">
        <v>2.365011179983675</v>
      </c>
      <c r="G22" s="22">
        <v>0.1377244423643246</v>
      </c>
      <c r="H22" s="22">
        <v>6.0687054790814259E-2</v>
      </c>
      <c r="I22" s="22">
        <v>1.8346878709595924E-3</v>
      </c>
      <c r="J22" s="23">
        <v>0.51914455596576969</v>
      </c>
    </row>
    <row r="23" spans="1:10" s="15" customFormat="1" x14ac:dyDescent="0.2">
      <c r="A23" s="15" t="s">
        <v>7</v>
      </c>
      <c r="B23" s="22">
        <v>1.423924525267996E-2</v>
      </c>
      <c r="C23" s="22">
        <v>0.25347136214751381</v>
      </c>
      <c r="D23" s="22">
        <v>0.79837039516523634</v>
      </c>
      <c r="E23" s="22">
        <v>4.763167283001505E-2</v>
      </c>
      <c r="F23" s="22">
        <v>26.309858429198805</v>
      </c>
      <c r="G23" s="22">
        <v>1.5756523552702386</v>
      </c>
      <c r="H23" s="22">
        <v>0.27641476708841367</v>
      </c>
      <c r="I23" s="22">
        <v>1.4246554862438943E-2</v>
      </c>
      <c r="J23" s="23">
        <v>0.86061066192001057</v>
      </c>
    </row>
    <row r="24" spans="1:10" s="15" customFormat="1" x14ac:dyDescent="0.2">
      <c r="A24" s="15" t="s">
        <v>11</v>
      </c>
      <c r="B24" s="22">
        <v>2.7899374601307925E-2</v>
      </c>
      <c r="C24" s="22">
        <v>0.39860094406293467</v>
      </c>
      <c r="D24" s="22">
        <v>0.62546206689136952</v>
      </c>
      <c r="E24" s="22">
        <v>5.2582117933008848E-2</v>
      </c>
      <c r="F24" s="22">
        <v>10.110992534014638</v>
      </c>
      <c r="G24" s="22">
        <v>0.59512964687621517</v>
      </c>
      <c r="H24" s="22">
        <v>0.13956297748195731</v>
      </c>
      <c r="I24" s="22">
        <v>6.1238683222602742E-3</v>
      </c>
      <c r="J24" s="23">
        <v>0.74548313289714041</v>
      </c>
    </row>
    <row r="25" spans="1:10" s="15" customFormat="1" x14ac:dyDescent="0.2">
      <c r="A25" s="15" t="s">
        <v>15</v>
      </c>
      <c r="B25" s="22">
        <v>6.5342479503438852E-3</v>
      </c>
      <c r="C25" s="22">
        <v>0.59747740120813153</v>
      </c>
      <c r="D25" s="22">
        <v>0.54226243099058002</v>
      </c>
      <c r="E25" s="22">
        <v>4.8625518747999238E-2</v>
      </c>
      <c r="F25" s="22">
        <v>6.0706926330156019</v>
      </c>
      <c r="G25" s="22">
        <v>0.40862307151947097</v>
      </c>
      <c r="H25" s="22">
        <v>9.8228688868928368E-2</v>
      </c>
      <c r="I25" s="22">
        <v>4.5485712820793429E-3</v>
      </c>
      <c r="J25" s="23">
        <v>0.68794230691670377</v>
      </c>
    </row>
    <row r="26" spans="1:10" s="15" customFormat="1" x14ac:dyDescent="0.2">
      <c r="A26" s="15" t="s">
        <v>10</v>
      </c>
      <c r="B26" s="22">
        <v>7.1642276245007214E-2</v>
      </c>
      <c r="C26" s="22">
        <v>1.8314289793453848</v>
      </c>
      <c r="D26" s="22">
        <v>0.66452782998484872</v>
      </c>
      <c r="E26" s="22">
        <v>2.1858891832401549E-2</v>
      </c>
      <c r="F26" s="22">
        <v>13.099152363210695</v>
      </c>
      <c r="G26" s="22">
        <v>0.43468244836515685</v>
      </c>
      <c r="H26" s="22">
        <v>0.14653193880523532</v>
      </c>
      <c r="I26" s="22">
        <v>3.1246532610943287E-3</v>
      </c>
      <c r="J26" s="23">
        <v>0.64259985677341758</v>
      </c>
    </row>
    <row r="27" spans="1:10" s="15" customFormat="1" x14ac:dyDescent="0.2">
      <c r="A27" s="15" t="s">
        <v>22</v>
      </c>
      <c r="B27" s="22">
        <v>1.553187983439153E-2</v>
      </c>
      <c r="C27" s="22">
        <v>0.80212618488090837</v>
      </c>
      <c r="D27" s="22">
        <v>0.38165757806732598</v>
      </c>
      <c r="E27" s="22">
        <v>3.3779806213701413E-2</v>
      </c>
      <c r="F27" s="22">
        <v>3.397056276633287</v>
      </c>
      <c r="G27" s="22">
        <v>0.27446421511761832</v>
      </c>
      <c r="H27" s="22">
        <v>7.2340561734385578E-2</v>
      </c>
      <c r="I27" s="22">
        <v>3.4514531886940705E-3</v>
      </c>
      <c r="J27" s="23">
        <v>0.59052341623147453</v>
      </c>
    </row>
    <row r="28" spans="1:10" s="15" customFormat="1" x14ac:dyDescent="0.2">
      <c r="A28" s="15" t="s">
        <v>21</v>
      </c>
      <c r="B28" s="22">
        <v>5.2565621790521154E-3</v>
      </c>
      <c r="C28" s="22">
        <v>0.70295230653513474</v>
      </c>
      <c r="D28" s="22">
        <v>0.44359841164160135</v>
      </c>
      <c r="E28" s="22">
        <v>4.264270189648834E-2</v>
      </c>
      <c r="F28" s="22">
        <v>3.7980573607797181</v>
      </c>
      <c r="G28" s="22">
        <v>0.31608609789116671</v>
      </c>
      <c r="H28" s="22">
        <v>7.2891639791130877E-2</v>
      </c>
      <c r="I28" s="22">
        <v>3.5537354382278595E-3</v>
      </c>
      <c r="J28" s="23">
        <v>0.585819059338612</v>
      </c>
    </row>
    <row r="29" spans="1:10" s="15" customFormat="1" x14ac:dyDescent="0.2">
      <c r="A29" s="15" t="s">
        <v>23</v>
      </c>
      <c r="B29" s="22">
        <v>1.7803515340288432E-2</v>
      </c>
      <c r="C29" s="22">
        <v>0.93805542405465925</v>
      </c>
      <c r="D29" s="22">
        <v>0.37235997614945937</v>
      </c>
      <c r="E29" s="22">
        <v>6.3566287831162097E-2</v>
      </c>
      <c r="F29" s="22">
        <v>2.2170922817189767</v>
      </c>
      <c r="G29" s="22">
        <v>0.17564971828871603</v>
      </c>
      <c r="H29" s="22">
        <v>6.2439632810081164E-2</v>
      </c>
      <c r="I29" s="22">
        <v>3.2615808684595001E-3</v>
      </c>
      <c r="J29" s="23">
        <v>0.65933195255113064</v>
      </c>
    </row>
    <row r="30" spans="1:10" s="15" customFormat="1" x14ac:dyDescent="0.2">
      <c r="B30" s="22"/>
      <c r="C30" s="22"/>
      <c r="D30" s="22"/>
      <c r="E30" s="22"/>
      <c r="F30" s="22"/>
      <c r="G30" s="22"/>
      <c r="H30" s="22"/>
      <c r="I30" s="22"/>
      <c r="J30" s="23"/>
    </row>
    <row r="31" spans="1:10" x14ac:dyDescent="0.2">
      <c r="A31" s="24" t="s">
        <v>260</v>
      </c>
      <c r="J31" s="26"/>
    </row>
    <row r="32" spans="1:10" s="15" customFormat="1" x14ac:dyDescent="0.2">
      <c r="A32" s="15" t="s">
        <v>41</v>
      </c>
      <c r="B32" s="22">
        <v>2.7940853048448329E-3</v>
      </c>
      <c r="C32" s="22">
        <v>0.49821716673271471</v>
      </c>
      <c r="D32" s="22">
        <v>0.25592859379503446</v>
      </c>
      <c r="E32" s="22">
        <v>5.1519020066435064E-2</v>
      </c>
      <c r="F32" s="22">
        <v>1.5711879888537774</v>
      </c>
      <c r="G32" s="22">
        <v>0.2951496774212185</v>
      </c>
      <c r="H32" s="22">
        <v>5.5704802705819394E-2</v>
      </c>
      <c r="I32" s="22">
        <v>3.7408738053143534E-3</v>
      </c>
      <c r="J32" s="23">
        <v>0.35749194035375742</v>
      </c>
    </row>
    <row r="33" spans="1:10" s="15" customFormat="1" x14ac:dyDescent="0.2">
      <c r="A33" s="15" t="s">
        <v>41</v>
      </c>
      <c r="B33" s="22">
        <v>9.7153994229280186E-3</v>
      </c>
      <c r="C33" s="22">
        <v>1.0630520224886804</v>
      </c>
      <c r="D33" s="22">
        <v>0.37285846315165372</v>
      </c>
      <c r="E33" s="22">
        <v>5.79523556509094E-2</v>
      </c>
      <c r="F33" s="22">
        <v>3.6435088577788273</v>
      </c>
      <c r="G33" s="22">
        <v>0.54693711050570293</v>
      </c>
      <c r="H33" s="22">
        <v>7.3289126101000163E-2</v>
      </c>
      <c r="I33" s="22">
        <v>4.7163697468120139E-3</v>
      </c>
      <c r="J33" s="23">
        <v>0.42869729133711415</v>
      </c>
    </row>
    <row r="34" spans="1:10" s="15" customFormat="1" x14ac:dyDescent="0.2">
      <c r="A34" s="15" t="s">
        <v>40</v>
      </c>
      <c r="B34" s="22">
        <v>6.9541653982342745E-3</v>
      </c>
      <c r="C34" s="22">
        <v>0.70974015232087351</v>
      </c>
      <c r="D34" s="22">
        <v>0.23265808534452545</v>
      </c>
      <c r="E34" s="22">
        <v>4.9096362211933059E-2</v>
      </c>
      <c r="F34" s="22">
        <v>1.5417538684827146</v>
      </c>
      <c r="G34" s="22">
        <v>0.25771498612285049</v>
      </c>
      <c r="H34" s="22">
        <v>6.08254689244156E-2</v>
      </c>
      <c r="I34" s="22">
        <v>3.89898059284326E-3</v>
      </c>
      <c r="J34" s="23">
        <v>0.38347846567364646</v>
      </c>
    </row>
    <row r="35" spans="1:10" s="15" customFormat="1" x14ac:dyDescent="0.2">
      <c r="A35" s="15" t="s">
        <v>40</v>
      </c>
      <c r="B35" s="22">
        <v>6.7492171484893242E-3</v>
      </c>
      <c r="C35" s="22">
        <v>0.36530698717386417</v>
      </c>
      <c r="D35" s="22">
        <v>0.70399017436071976</v>
      </c>
      <c r="E35" s="22">
        <v>0.10214991021966842</v>
      </c>
      <c r="F35" s="22">
        <v>29.487062764203902</v>
      </c>
      <c r="G35" s="22">
        <v>4.0071171796466141</v>
      </c>
      <c r="H35" s="22">
        <v>0.31582171083342053</v>
      </c>
      <c r="I35" s="22">
        <v>1.7148716940429458E-2</v>
      </c>
      <c r="J35" s="23">
        <v>0.39956654798296093</v>
      </c>
    </row>
    <row r="36" spans="1:10" s="15" customFormat="1" x14ac:dyDescent="0.2">
      <c r="A36" s="15" t="s">
        <v>44</v>
      </c>
      <c r="B36" s="22">
        <v>0</v>
      </c>
      <c r="C36" s="22">
        <v>0.2041800528725275</v>
      </c>
      <c r="D36" s="22">
        <v>0.28936888830572877</v>
      </c>
      <c r="E36" s="22">
        <v>7.3300599092315427E-2</v>
      </c>
      <c r="F36" s="22">
        <v>2.0916690012608425</v>
      </c>
      <c r="G36" s="22">
        <v>0.49677519403670134</v>
      </c>
      <c r="H36" s="22">
        <v>6.0795188516457023E-2</v>
      </c>
      <c r="I36" s="22">
        <v>5.8316680304536074E-3</v>
      </c>
      <c r="J36" s="23">
        <v>0.40388399433057592</v>
      </c>
    </row>
    <row r="37" spans="1:10" s="15" customFormat="1" x14ac:dyDescent="0.2">
      <c r="A37" s="15" t="s">
        <v>44</v>
      </c>
      <c r="B37" s="22">
        <v>1.0355709554103502E-2</v>
      </c>
      <c r="C37" s="22">
        <v>1.6379169701947134</v>
      </c>
      <c r="D37" s="22">
        <v>0.38778009134136787</v>
      </c>
      <c r="E37" s="22">
        <v>5.3514058434076285E-2</v>
      </c>
      <c r="F37" s="22">
        <v>3.4778788334735777</v>
      </c>
      <c r="G37" s="22">
        <v>0.39925668379287066</v>
      </c>
      <c r="H37" s="22">
        <v>7.1993785060080528E-2</v>
      </c>
      <c r="I37" s="22">
        <v>3.1884641489766195E-3</v>
      </c>
      <c r="J37" s="23">
        <v>0.38578806090141282</v>
      </c>
    </row>
    <row r="38" spans="1:10" s="15" customFormat="1" x14ac:dyDescent="0.2">
      <c r="A38" s="15" t="s">
        <v>54</v>
      </c>
      <c r="B38" s="22">
        <v>3.2360729155766539E-4</v>
      </c>
      <c r="C38" s="22">
        <v>1.1197793918945729</v>
      </c>
      <c r="D38" s="22">
        <v>0.45448670173678529</v>
      </c>
      <c r="E38" s="22">
        <v>5.6889301076831489E-2</v>
      </c>
      <c r="F38" s="22">
        <v>8.3668312987890268</v>
      </c>
      <c r="G38" s="22">
        <v>1.0916607941303478</v>
      </c>
      <c r="H38" s="22">
        <v>0.1324497565174457</v>
      </c>
      <c r="I38" s="22">
        <v>8.5278168365088419E-3</v>
      </c>
      <c r="J38" s="23">
        <v>0.49346914015348559</v>
      </c>
    </row>
    <row r="39" spans="1:10" s="15" customFormat="1" x14ac:dyDescent="0.2">
      <c r="A39" s="15" t="s">
        <v>52</v>
      </c>
      <c r="B39" s="22">
        <v>1.8764712900628578E-3</v>
      </c>
      <c r="C39" s="22">
        <v>1.4393536569410865</v>
      </c>
      <c r="D39" s="22">
        <v>0.5128978410517735</v>
      </c>
      <c r="E39" s="22">
        <v>6.0773371557662562E-2</v>
      </c>
      <c r="F39" s="22">
        <v>7.1072575631764474</v>
      </c>
      <c r="G39" s="22">
        <v>0.82920889975756984</v>
      </c>
      <c r="H39" s="22">
        <v>0.10353679950381801</v>
      </c>
      <c r="I39" s="22">
        <v>5.8798886482945758E-3</v>
      </c>
      <c r="J39" s="23">
        <v>0.48675729075064861</v>
      </c>
    </row>
    <row r="40" spans="1:10" s="15" customFormat="1" x14ac:dyDescent="0.2">
      <c r="A40" s="15" t="s">
        <v>52</v>
      </c>
      <c r="B40" s="22">
        <v>1.8931805656739218E-2</v>
      </c>
      <c r="C40" s="22">
        <v>0.64563837795490753</v>
      </c>
      <c r="D40" s="22">
        <v>0.64631512869174224</v>
      </c>
      <c r="E40" s="22">
        <v>7.9205540796259952E-2</v>
      </c>
      <c r="F40" s="22">
        <v>34.993354714258679</v>
      </c>
      <c r="G40" s="22">
        <v>4.0864949611294845</v>
      </c>
      <c r="H40" s="22">
        <v>0.3876662878735796</v>
      </c>
      <c r="I40" s="22">
        <v>1.4655288929462783E-2</v>
      </c>
      <c r="J40" s="23">
        <v>0.32372106511745657</v>
      </c>
    </row>
    <row r="41" spans="1:10" s="15" customFormat="1" x14ac:dyDescent="0.2">
      <c r="A41" s="15" t="s">
        <v>55</v>
      </c>
      <c r="B41" s="22">
        <v>1.1007859367039009E-2</v>
      </c>
      <c r="C41" s="22">
        <v>1.0111515739352392</v>
      </c>
      <c r="D41" s="22">
        <v>0.43466191491980921</v>
      </c>
      <c r="E41" s="22">
        <v>6.213133171865378E-2</v>
      </c>
      <c r="F41" s="22">
        <v>9.1406004080302186</v>
      </c>
      <c r="G41" s="22">
        <v>1.1292542134550712</v>
      </c>
      <c r="H41" s="22">
        <v>0.135714034464676</v>
      </c>
      <c r="I41" s="22">
        <v>6.3695652883143288E-3</v>
      </c>
      <c r="J41" s="23">
        <v>0.37989890017141853</v>
      </c>
    </row>
    <row r="42" spans="1:10" s="15" customFormat="1" x14ac:dyDescent="0.2">
      <c r="A42" s="15" t="s">
        <v>38</v>
      </c>
      <c r="B42" s="22">
        <v>1.6040746176861215E-2</v>
      </c>
      <c r="C42" s="22">
        <v>1.1295824451578782</v>
      </c>
      <c r="D42" s="22">
        <v>0.23395531814336995</v>
      </c>
      <c r="E42" s="22">
        <v>3.6856829959556928E-2</v>
      </c>
      <c r="F42" s="22">
        <v>1.4930240335856295</v>
      </c>
      <c r="G42" s="22">
        <v>0.19668926090930433</v>
      </c>
      <c r="H42" s="22">
        <v>5.7285027168152487E-2</v>
      </c>
      <c r="I42" s="22">
        <v>3.0019362301389979E-3</v>
      </c>
      <c r="J42" s="23">
        <v>0.39778324771792595</v>
      </c>
    </row>
    <row r="43" spans="1:10" s="15" customFormat="1" x14ac:dyDescent="0.2">
      <c r="A43" s="15" t="s">
        <v>34</v>
      </c>
      <c r="B43" s="22">
        <v>7.0135390030415758E-6</v>
      </c>
      <c r="C43" s="22">
        <v>1.139263781610905</v>
      </c>
      <c r="D43" s="22">
        <v>0.18800163760452004</v>
      </c>
      <c r="E43" s="22">
        <v>3.7656912637045022E-2</v>
      </c>
      <c r="F43" s="22">
        <v>1.1041634504184736</v>
      </c>
      <c r="G43" s="22">
        <v>0.20060189832082106</v>
      </c>
      <c r="H43" s="22">
        <v>5.2338994556298431E-2</v>
      </c>
      <c r="I43" s="22">
        <v>3.6380513804155062E-3</v>
      </c>
      <c r="J43" s="23">
        <v>0.38259719488750021</v>
      </c>
    </row>
    <row r="44" spans="1:10" s="15" customFormat="1" x14ac:dyDescent="0.2">
      <c r="A44" s="15" t="s">
        <v>45</v>
      </c>
      <c r="B44" s="22">
        <v>5.7973861278912001E-3</v>
      </c>
      <c r="C44" s="22">
        <v>0.46356447625612746</v>
      </c>
      <c r="D44" s="22">
        <v>0.34878661686576806</v>
      </c>
      <c r="E44" s="22">
        <v>7.9189379095514073E-2</v>
      </c>
      <c r="F44" s="22">
        <v>2.2657683664358612</v>
      </c>
      <c r="G44" s="22">
        <v>0.35103096042394344</v>
      </c>
      <c r="H44" s="22">
        <v>6.5484023773526717E-2</v>
      </c>
      <c r="I44" s="22">
        <v>4.7596170250851222E-3</v>
      </c>
      <c r="J44" s="23">
        <v>0.46914461813443359</v>
      </c>
    </row>
    <row r="45" spans="1:10" s="15" customFormat="1" x14ac:dyDescent="0.2">
      <c r="A45" s="15" t="s">
        <v>45</v>
      </c>
      <c r="B45" s="22">
        <v>1.1648224246500844E-2</v>
      </c>
      <c r="C45" s="22">
        <v>0.8823295232186692</v>
      </c>
      <c r="D45" s="22">
        <v>0.44995455215667918</v>
      </c>
      <c r="E45" s="22">
        <v>5.5651647238359608E-2</v>
      </c>
      <c r="F45" s="22">
        <v>6.2915473143665279</v>
      </c>
      <c r="G45" s="22">
        <v>0.70579661593012177</v>
      </c>
      <c r="H45" s="22">
        <v>0.11074335510142762</v>
      </c>
      <c r="I45" s="22">
        <v>5.1326487391378196E-3</v>
      </c>
      <c r="J45" s="23">
        <v>0.41314429689281984</v>
      </c>
    </row>
    <row r="46" spans="1:10" s="15" customFormat="1" x14ac:dyDescent="0.2">
      <c r="A46" s="15" t="s">
        <v>37</v>
      </c>
      <c r="B46" s="22">
        <v>4.049570514626075E-3</v>
      </c>
      <c r="C46" s="22">
        <v>0.57565784764055816</v>
      </c>
      <c r="D46" s="22">
        <v>0.27570683674021623</v>
      </c>
      <c r="E46" s="22">
        <v>7.9961015709455949E-2</v>
      </c>
      <c r="F46" s="22">
        <v>1.3435462941891618</v>
      </c>
      <c r="G46" s="22">
        <v>0.21957922734105209</v>
      </c>
      <c r="H46" s="22">
        <v>5.3162552587987376E-2</v>
      </c>
      <c r="I46" s="22">
        <v>4.2101034325753807E-3</v>
      </c>
      <c r="J46" s="23">
        <v>0.48456085069564442</v>
      </c>
    </row>
    <row r="47" spans="1:10" s="15" customFormat="1" x14ac:dyDescent="0.2">
      <c r="A47" s="15" t="s">
        <v>37</v>
      </c>
      <c r="B47" s="22">
        <v>0.15637759786376473</v>
      </c>
      <c r="C47" s="22">
        <v>0.63447044682432674</v>
      </c>
      <c r="D47" s="22">
        <v>0.73853519529220424</v>
      </c>
      <c r="E47" s="22">
        <v>9.2061157835151258E-2</v>
      </c>
      <c r="F47" s="22">
        <v>30.548173162089583</v>
      </c>
      <c r="G47" s="22">
        <v>3.810716698859145</v>
      </c>
      <c r="H47" s="22">
        <v>0.32004862034210579</v>
      </c>
      <c r="I47" s="22">
        <v>2.4702571180015821E-2</v>
      </c>
      <c r="J47" s="23">
        <v>0.61873513842273486</v>
      </c>
    </row>
    <row r="48" spans="1:10" s="15" customFormat="1" x14ac:dyDescent="0.2">
      <c r="A48" s="15" t="s">
        <v>33</v>
      </c>
      <c r="B48" s="22">
        <v>2.7841105518891201E-3</v>
      </c>
      <c r="C48" s="22">
        <v>0.8638730297534728</v>
      </c>
      <c r="D48" s="22">
        <v>0.16985101156350285</v>
      </c>
      <c r="E48" s="22">
        <v>3.2528088418561564E-2</v>
      </c>
      <c r="F48" s="22">
        <v>1.1032355977228108</v>
      </c>
      <c r="G48" s="22">
        <v>0.16800948107599978</v>
      </c>
      <c r="H48" s="22">
        <v>5.8235020743738014E-2</v>
      </c>
      <c r="I48" s="22">
        <v>3.2999360578160851E-3</v>
      </c>
      <c r="J48" s="23">
        <v>0.37209665543173498</v>
      </c>
    </row>
    <row r="49" spans="1:10" s="15" customFormat="1" x14ac:dyDescent="0.2">
      <c r="A49" s="15" t="s">
        <v>33</v>
      </c>
      <c r="B49" s="22">
        <v>0.40647024870775023</v>
      </c>
      <c r="C49" s="22">
        <v>11.56538593710008</v>
      </c>
      <c r="D49" s="22">
        <v>0.60693101569570507</v>
      </c>
      <c r="E49" s="22">
        <v>7.2754640369294882E-2</v>
      </c>
      <c r="F49" s="22">
        <v>25.768202063388138</v>
      </c>
      <c r="G49" s="22">
        <v>3.4074263314584701</v>
      </c>
      <c r="H49" s="22">
        <v>0.31731430922529419</v>
      </c>
      <c r="I49" s="22">
        <v>2.5893647856476253E-2</v>
      </c>
      <c r="J49" s="23">
        <v>0.6171080656603628</v>
      </c>
    </row>
    <row r="50" spans="1:10" s="15" customFormat="1" x14ac:dyDescent="0.2">
      <c r="A50" s="15" t="s">
        <v>49</v>
      </c>
      <c r="B50" s="22">
        <v>1.3753464081667679E-3</v>
      </c>
      <c r="C50" s="22">
        <v>0.26529963071224771</v>
      </c>
      <c r="D50" s="22">
        <v>0.48167072907112085</v>
      </c>
      <c r="E50" s="22">
        <v>0.14472155067181497</v>
      </c>
      <c r="F50" s="22">
        <v>3.9592037958993842</v>
      </c>
      <c r="G50" s="22">
        <v>0.60683876770158607</v>
      </c>
      <c r="H50" s="22">
        <v>8.9363782608780556E-2</v>
      </c>
      <c r="I50" s="22">
        <v>9.0063910941284662E-3</v>
      </c>
      <c r="J50" s="23">
        <v>0.65754245361339358</v>
      </c>
    </row>
    <row r="51" spans="1:10" s="15" customFormat="1" x14ac:dyDescent="0.2">
      <c r="A51" s="15" t="s">
        <v>49</v>
      </c>
      <c r="B51" s="22">
        <v>1.9181080099503894E-2</v>
      </c>
      <c r="C51" s="22">
        <v>0.19967982377555171</v>
      </c>
      <c r="D51" s="22">
        <v>0.46786978053604439</v>
      </c>
      <c r="E51" s="22">
        <v>0.10518684297460078</v>
      </c>
      <c r="F51" s="22">
        <v>5.6141577083087499</v>
      </c>
      <c r="G51" s="22">
        <v>0.7195682413286365</v>
      </c>
      <c r="H51" s="22">
        <v>0.1062539816270887</v>
      </c>
      <c r="I51" s="22">
        <v>1.031256858723985E-2</v>
      </c>
      <c r="J51" s="23">
        <v>0.7572412398306011</v>
      </c>
    </row>
    <row r="52" spans="1:10" s="15" customFormat="1" x14ac:dyDescent="0.2">
      <c r="A52" s="15" t="s">
        <v>30</v>
      </c>
      <c r="B52" s="22">
        <v>5.9032780622687436E-3</v>
      </c>
      <c r="C52" s="22">
        <v>0.79695627737276709</v>
      </c>
      <c r="D52" s="22">
        <v>0.10523413149338412</v>
      </c>
      <c r="E52" s="22">
        <v>2.0990634549387436E-2</v>
      </c>
      <c r="F52" s="22">
        <v>0.67003031602541929</v>
      </c>
      <c r="G52" s="22">
        <v>0.13024087399860348</v>
      </c>
      <c r="H52" s="22">
        <v>5.3111134208597116E-2</v>
      </c>
      <c r="I52" s="22">
        <v>3.5458974117833753E-3</v>
      </c>
      <c r="J52" s="23">
        <v>0.34346915510989262</v>
      </c>
    </row>
    <row r="53" spans="1:10" s="15" customFormat="1" x14ac:dyDescent="0.2">
      <c r="A53" s="15" t="s">
        <v>29</v>
      </c>
      <c r="B53" s="22">
        <v>1.0712328368856178E-2</v>
      </c>
      <c r="C53" s="22">
        <v>0.7291112105724592</v>
      </c>
      <c r="D53" s="22">
        <v>0.3762939378439108</v>
      </c>
      <c r="E53" s="22">
        <v>5.3164665036236694E-2</v>
      </c>
      <c r="F53" s="22">
        <v>2.9187719291523262</v>
      </c>
      <c r="G53" s="22">
        <v>0.29744591396783687</v>
      </c>
      <c r="H53" s="22">
        <v>6.6783144892252524E-2</v>
      </c>
      <c r="I53" s="22">
        <v>3.9137510431956676E-3</v>
      </c>
      <c r="J53" s="23">
        <v>0.57506704866604486</v>
      </c>
    </row>
    <row r="54" spans="1:10" s="15" customFormat="1" x14ac:dyDescent="0.2">
      <c r="A54" s="15" t="s">
        <v>50</v>
      </c>
      <c r="B54" s="22">
        <v>8.2026278130231342E-4</v>
      </c>
      <c r="C54" s="22">
        <v>0.66358474092896891</v>
      </c>
      <c r="D54" s="22">
        <v>0.49441938293802512</v>
      </c>
      <c r="E54" s="22">
        <v>6.8050699932331024E-2</v>
      </c>
      <c r="F54" s="22">
        <v>4.9665443397306044</v>
      </c>
      <c r="G54" s="22">
        <v>0.61540945966320626</v>
      </c>
      <c r="H54" s="22">
        <v>8.6014614325132466E-2</v>
      </c>
      <c r="I54" s="22">
        <v>7.7286177002550208E-3</v>
      </c>
      <c r="J54" s="23">
        <v>0.72513643696403307</v>
      </c>
    </row>
    <row r="55" spans="1:10" s="15" customFormat="1" x14ac:dyDescent="0.2">
      <c r="A55" s="15" t="s">
        <v>32</v>
      </c>
      <c r="B55" s="22">
        <v>8.1778694307063421E-4</v>
      </c>
      <c r="C55" s="22">
        <v>2.1135092604785264</v>
      </c>
      <c r="D55" s="22">
        <v>0.13797440968997055</v>
      </c>
      <c r="E55" s="22">
        <v>1.7606442660681707E-2</v>
      </c>
      <c r="F55" s="22">
        <v>0.96678072281775518</v>
      </c>
      <c r="G55" s="22">
        <v>0.11469180977727803</v>
      </c>
      <c r="H55" s="22">
        <v>5.2748734257182697E-2</v>
      </c>
      <c r="I55" s="22">
        <v>2.1137698753134824E-3</v>
      </c>
      <c r="J55" s="23">
        <v>0.33778568271982662</v>
      </c>
    </row>
    <row r="56" spans="1:10" s="15" customFormat="1" x14ac:dyDescent="0.2">
      <c r="A56" s="15" t="s">
        <v>47</v>
      </c>
      <c r="B56" s="22">
        <v>2.2929408651476317E-3</v>
      </c>
      <c r="C56" s="22">
        <v>1.1835442507474834</v>
      </c>
      <c r="D56" s="22">
        <v>0.32923827078578416</v>
      </c>
      <c r="E56" s="22">
        <v>3.2138450261680718E-2</v>
      </c>
      <c r="F56" s="22">
        <v>2.9355285895868812</v>
      </c>
      <c r="G56" s="22">
        <v>0.24674786166053914</v>
      </c>
      <c r="H56" s="22">
        <v>7.3425118377514975E-2</v>
      </c>
      <c r="I56" s="22">
        <v>4.2471944307716685E-3</v>
      </c>
      <c r="J56" s="23">
        <v>0.68816155118925892</v>
      </c>
    </row>
    <row r="57" spans="1:10" s="15" customFormat="1" x14ac:dyDescent="0.2">
      <c r="A57" s="15" t="s">
        <v>47</v>
      </c>
      <c r="B57" s="22">
        <v>1.2336446615835446E-3</v>
      </c>
      <c r="C57" s="22">
        <v>0.85455896432556877</v>
      </c>
      <c r="D57" s="22">
        <v>0.32938935131867947</v>
      </c>
      <c r="E57" s="22">
        <v>4.9855130638814214E-2</v>
      </c>
      <c r="F57" s="22">
        <v>3.0301627907790398</v>
      </c>
      <c r="G57" s="22">
        <v>0.3943374124391707</v>
      </c>
      <c r="H57" s="22">
        <v>7.9686159286666308E-2</v>
      </c>
      <c r="I57" s="22">
        <v>5.7811681237735059E-3</v>
      </c>
      <c r="J57" s="23">
        <v>0.55748178604931742</v>
      </c>
    </row>
    <row r="58" spans="1:10" s="15" customFormat="1" x14ac:dyDescent="0.2">
      <c r="A58" s="15" t="s">
        <v>35</v>
      </c>
      <c r="B58" s="22">
        <v>3.1285423649838277E-3</v>
      </c>
      <c r="C58" s="22">
        <v>1.1790442566291071</v>
      </c>
      <c r="D58" s="22">
        <v>0.16539930627083954</v>
      </c>
      <c r="E58" s="22">
        <v>1.9423016779702842E-2</v>
      </c>
      <c r="F58" s="22">
        <v>1.2275027442160622</v>
      </c>
      <c r="G58" s="22">
        <v>0.11745978514010424</v>
      </c>
      <c r="H58" s="22">
        <v>5.504306578348004E-2</v>
      </c>
      <c r="I58" s="22">
        <v>2.691710116079246E-3</v>
      </c>
      <c r="J58" s="23">
        <v>0.51104476178331026</v>
      </c>
    </row>
    <row r="59" spans="1:10" s="15" customFormat="1" x14ac:dyDescent="0.2">
      <c r="A59" s="15" t="s">
        <v>35</v>
      </c>
      <c r="B59" s="22">
        <v>2.8274841296772853E-3</v>
      </c>
      <c r="C59" s="22">
        <v>0.46047635415580135</v>
      </c>
      <c r="D59" s="22">
        <v>0.31145773350555528</v>
      </c>
      <c r="E59" s="22">
        <v>6.6253629325366589E-2</v>
      </c>
      <c r="F59" s="22">
        <v>2.4266558921325601</v>
      </c>
      <c r="G59" s="22">
        <v>0.43455544523458978</v>
      </c>
      <c r="H59" s="22">
        <v>6.4676389718019381E-2</v>
      </c>
      <c r="I59" s="22">
        <v>5.2806802608986016E-3</v>
      </c>
      <c r="J59" s="23">
        <v>0.45593937861582418</v>
      </c>
    </row>
    <row r="60" spans="1:10" s="15" customFormat="1" x14ac:dyDescent="0.2">
      <c r="A60" s="15" t="s">
        <v>51</v>
      </c>
      <c r="B60" s="22">
        <v>2.2394539025201596E-2</v>
      </c>
      <c r="C60" s="22">
        <v>0.59739739228727229</v>
      </c>
      <c r="D60" s="22">
        <v>0.4358930941880807</v>
      </c>
      <c r="E60" s="22">
        <v>5.8059569772589803E-2</v>
      </c>
      <c r="F60" s="22">
        <v>5.4824045513023902</v>
      </c>
      <c r="G60" s="22">
        <v>0.65668931920738738</v>
      </c>
      <c r="H60" s="22">
        <v>9.9544245869613593E-2</v>
      </c>
      <c r="I60" s="22">
        <v>7.2377413303236745E-3</v>
      </c>
      <c r="J60" s="23">
        <v>0.60701304395191136</v>
      </c>
    </row>
    <row r="61" spans="1:10" s="15" customFormat="1" x14ac:dyDescent="0.2">
      <c r="A61" s="15" t="s">
        <v>51</v>
      </c>
      <c r="B61" s="22">
        <v>2.7926738780450202E-3</v>
      </c>
      <c r="C61" s="22">
        <v>1.4425138731230547</v>
      </c>
      <c r="D61" s="22">
        <v>0.47794762054602646</v>
      </c>
      <c r="E61" s="22">
        <v>4.3226261696281215E-2</v>
      </c>
      <c r="F61" s="22">
        <v>7.4519758355763814</v>
      </c>
      <c r="G61" s="22">
        <v>0.55814793334789703</v>
      </c>
      <c r="H61" s="22">
        <v>0.11835857388224534</v>
      </c>
      <c r="I61" s="22">
        <v>5.9765096655442339E-3</v>
      </c>
      <c r="J61" s="23">
        <v>0.67417092613487228</v>
      </c>
    </row>
    <row r="62" spans="1:10" s="15" customFormat="1" x14ac:dyDescent="0.2">
      <c r="A62" s="15" t="s">
        <v>56</v>
      </c>
      <c r="B62" s="22">
        <v>2.4859286781885523E-3</v>
      </c>
      <c r="C62" s="22">
        <v>0.37301393101410696</v>
      </c>
      <c r="D62" s="22">
        <v>0.62948835885686183</v>
      </c>
      <c r="E62" s="22">
        <v>6.5165290029637654E-2</v>
      </c>
      <c r="F62" s="22">
        <v>20.250667225341193</v>
      </c>
      <c r="G62" s="22">
        <v>1.7935200005028555</v>
      </c>
      <c r="H62" s="22">
        <v>0.25749015074226511</v>
      </c>
      <c r="I62" s="22">
        <v>1.6087581402615111E-2</v>
      </c>
      <c r="J62" s="23">
        <v>0.70544514498091027</v>
      </c>
    </row>
    <row r="63" spans="1:10" s="15" customFormat="1" x14ac:dyDescent="0.2">
      <c r="A63" s="15" t="s">
        <v>48</v>
      </c>
      <c r="B63" s="22">
        <v>1.2247657701742824E-2</v>
      </c>
      <c r="C63" s="22">
        <v>0.28650869347810398</v>
      </c>
      <c r="D63" s="22">
        <v>0.36743780412342802</v>
      </c>
      <c r="E63" s="22">
        <v>6.4557785834233952E-2</v>
      </c>
      <c r="F63" s="22">
        <v>3.8397292139220647</v>
      </c>
      <c r="G63" s="22">
        <v>0.60461809079058626</v>
      </c>
      <c r="H63" s="22">
        <v>7.9854381119463594E-2</v>
      </c>
      <c r="I63" s="22">
        <v>5.8451489919343997E-3</v>
      </c>
      <c r="J63" s="23">
        <v>0.46485370636696338</v>
      </c>
    </row>
    <row r="64" spans="1:10" s="15" customFormat="1" x14ac:dyDescent="0.2">
      <c r="A64" s="15" t="s">
        <v>48</v>
      </c>
      <c r="B64" s="22">
        <v>2.2827447057239752E-2</v>
      </c>
      <c r="C64" s="22">
        <v>0.26891941796518803</v>
      </c>
      <c r="D64" s="22">
        <v>0.69099777948384811</v>
      </c>
      <c r="E64" s="22">
        <v>0.10211843688429155</v>
      </c>
      <c r="F64" s="22">
        <v>11.317064615225467</v>
      </c>
      <c r="G64" s="22">
        <v>1.5669780568312672</v>
      </c>
      <c r="H64" s="22">
        <v>0.13701692895825129</v>
      </c>
      <c r="I64" s="22">
        <v>1.0243776751238115E-2</v>
      </c>
      <c r="J64" s="23">
        <v>0.53995399219386275</v>
      </c>
    </row>
    <row r="65" spans="1:10" s="15" customFormat="1" x14ac:dyDescent="0.2">
      <c r="A65" s="15" t="s">
        <v>43</v>
      </c>
      <c r="B65" s="22">
        <v>1.2533502523916308E-2</v>
      </c>
      <c r="C65" s="22">
        <v>2.2323735693173261</v>
      </c>
      <c r="D65" s="22">
        <v>0.2321657771830824</v>
      </c>
      <c r="E65" s="22">
        <v>1.9896549158917743E-2</v>
      </c>
      <c r="F65" s="22">
        <v>1.8240650551526059</v>
      </c>
      <c r="G65" s="22">
        <v>0.14126919615910255</v>
      </c>
      <c r="H65" s="22">
        <v>6.0239622510423717E-2</v>
      </c>
      <c r="I65" s="22">
        <v>2.1385662591783114E-3</v>
      </c>
      <c r="J65" s="23">
        <v>0.45838808271229486</v>
      </c>
    </row>
    <row r="66" spans="1:10" s="15" customFormat="1" x14ac:dyDescent="0.2">
      <c r="A66" s="15" t="s">
        <v>43</v>
      </c>
      <c r="B66" s="22">
        <v>4.1164786026421894E-3</v>
      </c>
      <c r="C66" s="22">
        <v>1.430472659722563</v>
      </c>
      <c r="D66" s="22">
        <v>0.37579276244312004</v>
      </c>
      <c r="E66" s="22">
        <v>2.9626360896749283E-2</v>
      </c>
      <c r="F66" s="22">
        <v>4.9252974739526616</v>
      </c>
      <c r="G66" s="22">
        <v>0.39021804969586416</v>
      </c>
      <c r="H66" s="22">
        <v>9.5773459407021505E-2</v>
      </c>
      <c r="I66" s="22">
        <v>4.4888036095808463E-3</v>
      </c>
      <c r="J66" s="23">
        <v>0.5915759937926397</v>
      </c>
    </row>
    <row r="67" spans="1:10" s="15" customFormat="1" x14ac:dyDescent="0.2">
      <c r="A67" s="15" t="s">
        <v>36</v>
      </c>
      <c r="B67" s="22">
        <v>2.7601166426068583E-3</v>
      </c>
      <c r="C67" s="22">
        <v>1.433672766895157</v>
      </c>
      <c r="D67" s="22">
        <v>0.16915638976352398</v>
      </c>
      <c r="E67" s="22">
        <v>2.2543904943937442E-2</v>
      </c>
      <c r="F67" s="22">
        <v>1.2809350629660452</v>
      </c>
      <c r="G67" s="22">
        <v>0.13030776128245788</v>
      </c>
      <c r="H67" s="22">
        <v>6.2774856757582681E-2</v>
      </c>
      <c r="I67" s="22">
        <v>3.0732171680135597E-3</v>
      </c>
      <c r="J67" s="23">
        <v>0.48124291683283604</v>
      </c>
    </row>
    <row r="68" spans="1:10" s="15" customFormat="1" x14ac:dyDescent="0.2">
      <c r="A68" s="15" t="s">
        <v>42</v>
      </c>
      <c r="B68" s="22">
        <v>8.6950298542118887E-3</v>
      </c>
      <c r="C68" s="22">
        <v>1.6638977835472255</v>
      </c>
      <c r="D68" s="22">
        <v>0.24845945803533709</v>
      </c>
      <c r="E68" s="22">
        <v>2.2500255372673618E-2</v>
      </c>
      <c r="F68" s="22">
        <v>1.7120804509223859</v>
      </c>
      <c r="G68" s="22">
        <v>0.14452467603253724</v>
      </c>
      <c r="H68" s="22">
        <v>5.170294628798959E-2</v>
      </c>
      <c r="I68" s="22">
        <v>2.0146164610921578E-3</v>
      </c>
      <c r="J68" s="23">
        <v>0.4615930380726237</v>
      </c>
    </row>
    <row r="69" spans="1:10" s="15" customFormat="1" x14ac:dyDescent="0.2">
      <c r="A69" s="15" t="s">
        <v>42</v>
      </c>
      <c r="B69" s="22">
        <v>2.7512129920375907E-2</v>
      </c>
      <c r="C69" s="22">
        <v>0.76188166106024768</v>
      </c>
      <c r="D69" s="22">
        <v>0.45234186151396039</v>
      </c>
      <c r="E69" s="22">
        <v>8.2420318288856112E-2</v>
      </c>
      <c r="F69" s="22">
        <v>3.1216168660645391</v>
      </c>
      <c r="G69" s="22">
        <v>0.28998606240073199</v>
      </c>
      <c r="H69" s="22">
        <v>6.9856025477155539E-2</v>
      </c>
      <c r="I69" s="22">
        <v>3.5660964110113612E-3</v>
      </c>
      <c r="J69" s="23">
        <v>0.5495303481019691</v>
      </c>
    </row>
    <row r="70" spans="1:10" s="15" customFormat="1" x14ac:dyDescent="0.2">
      <c r="A70" s="15" t="s">
        <v>39</v>
      </c>
      <c r="B70" s="22">
        <v>5.9804316966469134E-3</v>
      </c>
      <c r="C70" s="22">
        <v>0.71275478183472663</v>
      </c>
      <c r="D70" s="22">
        <v>0.21594014945379086</v>
      </c>
      <c r="E70" s="22">
        <v>3.3385995477375585E-2</v>
      </c>
      <c r="F70" s="22">
        <v>1.5035979041588214</v>
      </c>
      <c r="G70" s="22">
        <v>0.19526247312442319</v>
      </c>
      <c r="H70" s="22">
        <v>5.6070035325984924E-2</v>
      </c>
      <c r="I70" s="22">
        <v>3.7913393449420366E-3</v>
      </c>
      <c r="J70" s="23">
        <v>0.52068462539630744</v>
      </c>
    </row>
    <row r="71" spans="1:10" s="15" customFormat="1" x14ac:dyDescent="0.2">
      <c r="A71" s="15" t="s">
        <v>46</v>
      </c>
      <c r="B71" s="22">
        <v>1.0074901767875696E-2</v>
      </c>
      <c r="C71" s="22">
        <v>1.5400776681266293</v>
      </c>
      <c r="D71" s="22">
        <v>0.29132673508258289</v>
      </c>
      <c r="E71" s="22">
        <v>2.8002861144636324E-2</v>
      </c>
      <c r="F71" s="22">
        <v>2.4759785383033863</v>
      </c>
      <c r="G71" s="22">
        <v>0.21102377618066567</v>
      </c>
      <c r="H71" s="22">
        <v>6.4406604823693661E-2</v>
      </c>
      <c r="I71" s="22">
        <v>2.8567110709948064E-3</v>
      </c>
      <c r="J71" s="23">
        <v>0.52041690727576917</v>
      </c>
    </row>
    <row r="72" spans="1:10" s="15" customFormat="1" x14ac:dyDescent="0.2">
      <c r="A72" s="15" t="s">
        <v>31</v>
      </c>
      <c r="B72" s="22">
        <v>4.3359012651188545E-3</v>
      </c>
      <c r="C72" s="22">
        <v>1.098592276602061</v>
      </c>
      <c r="D72" s="22">
        <v>0.15094629355676312</v>
      </c>
      <c r="E72" s="22">
        <v>2.5573752407162566E-2</v>
      </c>
      <c r="F72" s="22">
        <v>0.83929908703070388</v>
      </c>
      <c r="G72" s="22">
        <v>0.11802121338513899</v>
      </c>
      <c r="H72" s="22">
        <v>4.932613632556767E-2</v>
      </c>
      <c r="I72" s="22">
        <v>2.4210228350849392E-3</v>
      </c>
      <c r="J72" s="23">
        <v>0.34904262184475304</v>
      </c>
    </row>
    <row r="73" spans="1:10" s="15" customFormat="1" x14ac:dyDescent="0.2">
      <c r="A73" s="15" t="s">
        <v>53</v>
      </c>
      <c r="B73" s="22">
        <v>8.2462175819319669E-4</v>
      </c>
      <c r="C73" s="22">
        <v>0.62205897168899404</v>
      </c>
      <c r="D73" s="22">
        <v>0.58280795586801371</v>
      </c>
      <c r="E73" s="22">
        <v>6.0376373064345762E-2</v>
      </c>
      <c r="F73" s="22">
        <v>7.2023016700628864</v>
      </c>
      <c r="G73" s="22">
        <v>0.50492411035775675</v>
      </c>
      <c r="H73" s="22">
        <v>0.11138318326334876</v>
      </c>
      <c r="I73" s="22">
        <v>5.6468145887996453E-3</v>
      </c>
      <c r="J73" s="23">
        <v>0.72315118374851206</v>
      </c>
    </row>
    <row r="74" spans="1:10" s="15" customFormat="1" x14ac:dyDescent="0.2">
      <c r="A74" s="15" t="s">
        <v>53</v>
      </c>
      <c r="B74" s="22">
        <v>0.1626799889110892</v>
      </c>
      <c r="C74" s="22">
        <v>1.6564104067153624</v>
      </c>
      <c r="D74" s="22">
        <v>0.61623181302087315</v>
      </c>
      <c r="E74" s="22">
        <v>3.9226165891793292E-2</v>
      </c>
      <c r="F74" s="22">
        <v>17.643404414662267</v>
      </c>
      <c r="G74" s="22">
        <v>1.1715341507483912</v>
      </c>
      <c r="H74" s="22">
        <v>0.20657554435066727</v>
      </c>
      <c r="I74" s="22">
        <v>8.47092648514426E-3</v>
      </c>
      <c r="J74" s="23">
        <v>0.61756040428112002</v>
      </c>
    </row>
    <row r="75" spans="1:10" s="15" customFormat="1" x14ac:dyDescent="0.2">
      <c r="A75" s="15" t="s">
        <v>57</v>
      </c>
      <c r="B75" s="22">
        <v>8.9892889628470311E-3</v>
      </c>
      <c r="C75" s="22">
        <v>0.30996803812776291</v>
      </c>
      <c r="D75" s="22">
        <v>0.77847206265094993</v>
      </c>
      <c r="E75" s="22">
        <v>6.4353749530937615E-2</v>
      </c>
      <c r="F75" s="22">
        <v>29.810601769102732</v>
      </c>
      <c r="G75" s="22">
        <v>2.3056258791749302</v>
      </c>
      <c r="H75" s="22">
        <v>0.29270641003226822</v>
      </c>
      <c r="I75" s="22">
        <v>1.7713383288938872E-2</v>
      </c>
      <c r="J75" s="23">
        <v>0.7824402654080681</v>
      </c>
    </row>
    <row r="76" spans="1:10" s="15" customFormat="1" x14ac:dyDescent="0.2">
      <c r="B76" s="22"/>
      <c r="C76" s="22"/>
      <c r="D76" s="22"/>
      <c r="E76" s="22"/>
      <c r="F76" s="22"/>
      <c r="G76" s="22"/>
      <c r="H76" s="22"/>
      <c r="I76" s="22"/>
      <c r="J76" s="23"/>
    </row>
    <row r="77" spans="1:10" x14ac:dyDescent="0.2">
      <c r="A77" s="24" t="s">
        <v>318</v>
      </c>
      <c r="J77" s="26"/>
    </row>
    <row r="78" spans="1:10" s="15" customFormat="1" x14ac:dyDescent="0.2">
      <c r="A78" s="15" t="s">
        <v>62</v>
      </c>
      <c r="B78" s="22">
        <v>5.3700381500699588E-3</v>
      </c>
      <c r="C78" s="22">
        <v>5.986447662476059</v>
      </c>
      <c r="D78" s="22">
        <v>8.4482628402433271E-2</v>
      </c>
      <c r="E78" s="22">
        <v>6.7078760386619137E-3</v>
      </c>
      <c r="F78" s="22">
        <v>0.54716038625207264</v>
      </c>
      <c r="G78" s="22">
        <v>3.6909751173530715E-2</v>
      </c>
      <c r="H78" s="22">
        <v>4.7861852846469023E-2</v>
      </c>
      <c r="I78" s="22">
        <v>1.1037165206192808E-3</v>
      </c>
      <c r="J78" s="23">
        <v>0.34185470855479444</v>
      </c>
    </row>
    <row r="79" spans="1:10" s="15" customFormat="1" x14ac:dyDescent="0.2">
      <c r="A79" s="15" t="s">
        <v>79</v>
      </c>
      <c r="B79" s="22">
        <v>5.8055806138747335E-3</v>
      </c>
      <c r="C79" s="22">
        <v>2.2292518274178081</v>
      </c>
      <c r="D79" s="22">
        <v>0.17384225811836815</v>
      </c>
      <c r="E79" s="22">
        <v>1.856055431461066E-2</v>
      </c>
      <c r="F79" s="22">
        <v>1.2224683417209889</v>
      </c>
      <c r="G79" s="22">
        <v>0.10828218048215617</v>
      </c>
      <c r="H79" s="22">
        <v>5.398442547643837E-2</v>
      </c>
      <c r="I79" s="22">
        <v>1.7109865152712996E-3</v>
      </c>
      <c r="J79" s="23">
        <v>0.35781515544599313</v>
      </c>
    </row>
    <row r="80" spans="1:10" s="15" customFormat="1" x14ac:dyDescent="0.2">
      <c r="A80" s="15" t="s">
        <v>72</v>
      </c>
      <c r="B80" s="22">
        <v>1.2325029165924196E-2</v>
      </c>
      <c r="C80" s="22">
        <v>2.9362939649481867</v>
      </c>
      <c r="D80" s="22">
        <v>0.13793313731913251</v>
      </c>
      <c r="E80" s="22">
        <v>1.3829441239640779E-2</v>
      </c>
      <c r="F80" s="22">
        <v>0.86265982751457138</v>
      </c>
      <c r="G80" s="22">
        <v>7.0176687898350604E-2</v>
      </c>
      <c r="H80" s="22">
        <v>4.8676118714105029E-2</v>
      </c>
      <c r="I80" s="22">
        <v>1.3719526694859693E-3</v>
      </c>
      <c r="J80" s="23">
        <v>0.34647339730838683</v>
      </c>
    </row>
    <row r="81" spans="1:10" s="15" customFormat="1" x14ac:dyDescent="0.2">
      <c r="A81" s="15" t="s">
        <v>65</v>
      </c>
      <c r="B81" s="22">
        <v>4.0187140087993966E-3</v>
      </c>
      <c r="C81" s="22">
        <v>2.4395578727440479</v>
      </c>
      <c r="D81" s="22">
        <v>9.3972250472996427E-2</v>
      </c>
      <c r="E81" s="22">
        <v>1.0565281091253346E-2</v>
      </c>
      <c r="F81" s="22">
        <v>0.59988718597765955</v>
      </c>
      <c r="G81" s="22">
        <v>5.7667727773540095E-2</v>
      </c>
      <c r="H81" s="22">
        <v>4.9532046778384679E-2</v>
      </c>
      <c r="I81" s="22">
        <v>1.5421838866192233E-3</v>
      </c>
      <c r="J81" s="23">
        <v>0.32388186564092697</v>
      </c>
    </row>
    <row r="82" spans="1:10" s="15" customFormat="1" x14ac:dyDescent="0.2">
      <c r="A82" s="15" t="s">
        <v>83</v>
      </c>
      <c r="B82" s="22">
        <v>6.4302734083816121E-2</v>
      </c>
      <c r="C82" s="22">
        <v>12.031877924590631</v>
      </c>
      <c r="D82" s="22">
        <v>0.2344993080003801</v>
      </c>
      <c r="E82" s="22">
        <v>1.2408964881116865E-2</v>
      </c>
      <c r="F82" s="22">
        <v>1.9563726569518367</v>
      </c>
      <c r="G82" s="22">
        <v>9.6906309018752121E-2</v>
      </c>
      <c r="H82" s="22">
        <v>5.9526187141194765E-2</v>
      </c>
      <c r="I82" s="22">
        <v>9.9663621564161217E-4</v>
      </c>
      <c r="J82" s="23">
        <v>0.33800889633924186</v>
      </c>
    </row>
    <row r="83" spans="1:10" s="15" customFormat="1" x14ac:dyDescent="0.2">
      <c r="A83" s="15" t="s">
        <v>75</v>
      </c>
      <c r="B83" s="22">
        <v>2.2859922883106239E-2</v>
      </c>
      <c r="C83" s="22">
        <v>3.5274206783726907</v>
      </c>
      <c r="D83" s="22">
        <v>0.15466077080967217</v>
      </c>
      <c r="E83" s="22">
        <v>1.3357882429925496E-2</v>
      </c>
      <c r="F83" s="22">
        <v>0.97694274082460841</v>
      </c>
      <c r="G83" s="22">
        <v>6.6268878939125239E-2</v>
      </c>
      <c r="H83" s="22">
        <v>4.9986373956051863E-2</v>
      </c>
      <c r="I83" s="22">
        <v>1.2863045223850613E-3</v>
      </c>
      <c r="J83" s="23">
        <v>0.37936009823797417</v>
      </c>
    </row>
    <row r="84" spans="1:10" s="15" customFormat="1" x14ac:dyDescent="0.2">
      <c r="A84" s="15" t="s">
        <v>87</v>
      </c>
      <c r="B84" s="22">
        <v>3.7055608328939761E-2</v>
      </c>
      <c r="C84" s="22">
        <v>2.3654440075256287</v>
      </c>
      <c r="D84" s="22">
        <v>0.52444031891108855</v>
      </c>
      <c r="E84" s="22">
        <v>3.0057718567188522E-2</v>
      </c>
      <c r="F84" s="22">
        <v>8.5127916616958057</v>
      </c>
      <c r="G84" s="22">
        <v>0.52179088639895932</v>
      </c>
      <c r="H84" s="22">
        <v>0.11533544070847473</v>
      </c>
      <c r="I84" s="22">
        <v>3.8197213309865315E-3</v>
      </c>
      <c r="J84" s="23">
        <v>0.54031175467706838</v>
      </c>
    </row>
    <row r="85" spans="1:10" s="15" customFormat="1" x14ac:dyDescent="0.2">
      <c r="A85" s="15" t="s">
        <v>81</v>
      </c>
      <c r="B85" s="22">
        <v>3.3513306582464514E-2</v>
      </c>
      <c r="C85" s="22">
        <v>6.2381077329089738</v>
      </c>
      <c r="D85" s="22">
        <v>0.23136689329468579</v>
      </c>
      <c r="E85" s="22">
        <v>1.3764339157349195E-2</v>
      </c>
      <c r="F85" s="22">
        <v>1.8723020848678427</v>
      </c>
      <c r="G85" s="22">
        <v>0.104069271466441</v>
      </c>
      <c r="H85" s="22">
        <v>5.8997488093032541E-2</v>
      </c>
      <c r="I85" s="22">
        <v>1.3489596756185804E-3</v>
      </c>
      <c r="J85" s="23">
        <v>0.41135696286535234</v>
      </c>
    </row>
    <row r="86" spans="1:10" s="15" customFormat="1" x14ac:dyDescent="0.2">
      <c r="A86" s="15" t="s">
        <v>73</v>
      </c>
      <c r="B86" s="22">
        <v>4.8950303403747447E-3</v>
      </c>
      <c r="C86" s="22">
        <v>1.3682508737599415</v>
      </c>
      <c r="D86" s="22">
        <v>0.14517600189226776</v>
      </c>
      <c r="E86" s="22">
        <v>2.5722333193879239E-2</v>
      </c>
      <c r="F86" s="22">
        <v>0.90245238772116965</v>
      </c>
      <c r="G86" s="22">
        <v>0.13002794567452286</v>
      </c>
      <c r="H86" s="22">
        <v>5.1600246008421176E-2</v>
      </c>
      <c r="I86" s="22">
        <v>2.7007119405840826E-3</v>
      </c>
      <c r="J86" s="23">
        <v>0.36325708168148008</v>
      </c>
    </row>
    <row r="87" spans="1:10" s="15" customFormat="1" x14ac:dyDescent="0.2">
      <c r="A87" s="15" t="s">
        <v>59</v>
      </c>
      <c r="B87" s="22">
        <v>2.2646756799360779E-2</v>
      </c>
      <c r="C87" s="22">
        <v>16.862295396043514</v>
      </c>
      <c r="D87" s="22">
        <v>6.5354997707106441E-2</v>
      </c>
      <c r="E87" s="22">
        <v>3.5891324430158129E-3</v>
      </c>
      <c r="F87" s="22">
        <v>0.42272553286148112</v>
      </c>
      <c r="G87" s="22">
        <v>2.2241245854761213E-2</v>
      </c>
      <c r="H87" s="22">
        <v>4.6260088841545657E-2</v>
      </c>
      <c r="I87" s="22">
        <v>6.8914652451783386E-4</v>
      </c>
      <c r="J87" s="23">
        <v>0.28314211852763871</v>
      </c>
    </row>
    <row r="88" spans="1:10" s="15" customFormat="1" x14ac:dyDescent="0.2">
      <c r="A88" s="15" t="s">
        <v>68</v>
      </c>
      <c r="B88" s="22">
        <v>1.5057657122677995E-2</v>
      </c>
      <c r="C88" s="22">
        <v>6.1010604515484834</v>
      </c>
      <c r="D88" s="22">
        <v>0.10505850366852205</v>
      </c>
      <c r="E88" s="22">
        <v>7.7833025841704175E-3</v>
      </c>
      <c r="F88" s="22">
        <v>0.70570419151905617</v>
      </c>
      <c r="G88" s="22">
        <v>4.9613045424432775E-2</v>
      </c>
      <c r="H88" s="22">
        <v>4.9228700858973282E-2</v>
      </c>
      <c r="I88" s="22">
        <v>9.5608476836185781E-4</v>
      </c>
      <c r="J88" s="23">
        <v>0.27625162095300093</v>
      </c>
    </row>
    <row r="89" spans="1:10" s="15" customFormat="1" x14ac:dyDescent="0.2">
      <c r="A89" s="15" t="s">
        <v>86</v>
      </c>
      <c r="B89" s="22">
        <v>1.9747989976842423E-2</v>
      </c>
      <c r="C89" s="22">
        <v>3.5925052367072849</v>
      </c>
      <c r="D89" s="22">
        <v>0.50650274197442113</v>
      </c>
      <c r="E89" s="22">
        <v>2.4331885868290794E-2</v>
      </c>
      <c r="F89" s="22">
        <v>8.1751475012010921</v>
      </c>
      <c r="G89" s="22">
        <v>0.4064025415315049</v>
      </c>
      <c r="H89" s="22">
        <v>0.11478158572931801</v>
      </c>
      <c r="I89" s="22">
        <v>2.6505071187813288E-3</v>
      </c>
      <c r="J89" s="23">
        <v>0.46451092915456615</v>
      </c>
    </row>
    <row r="90" spans="1:10" s="15" customFormat="1" x14ac:dyDescent="0.2">
      <c r="A90" s="15" t="s">
        <v>84</v>
      </c>
      <c r="B90" s="22">
        <v>2.0263915657910823E-2</v>
      </c>
      <c r="C90" s="22">
        <v>1.53486965824729</v>
      </c>
      <c r="D90" s="22">
        <v>0.30726022950662835</v>
      </c>
      <c r="E90" s="22">
        <v>2.7434704270258747E-2</v>
      </c>
      <c r="F90" s="22">
        <v>2.2818768087638044</v>
      </c>
      <c r="G90" s="22">
        <v>0.13702869520377656</v>
      </c>
      <c r="H90" s="22">
        <v>6.2768467211079565E-2</v>
      </c>
      <c r="I90" s="22">
        <v>2.1933181279395484E-3</v>
      </c>
      <c r="J90" s="23">
        <v>0.58188984340374506</v>
      </c>
    </row>
    <row r="91" spans="1:10" s="15" customFormat="1" x14ac:dyDescent="0.2">
      <c r="A91" s="15" t="s">
        <v>61</v>
      </c>
      <c r="B91" s="22">
        <v>3.9391526169114581E-3</v>
      </c>
      <c r="C91" s="22">
        <v>3.5492190553955152</v>
      </c>
      <c r="D91" s="22">
        <v>7.4115565130251776E-2</v>
      </c>
      <c r="E91" s="22">
        <v>9.4230383057332737E-3</v>
      </c>
      <c r="F91" s="22">
        <v>0.47952771456800758</v>
      </c>
      <c r="G91" s="22">
        <v>4.7947222452499619E-2</v>
      </c>
      <c r="H91" s="22">
        <v>4.9297167782729162E-2</v>
      </c>
      <c r="I91" s="22">
        <v>1.6987853039633295E-3</v>
      </c>
      <c r="J91" s="23">
        <v>0.344640875604522</v>
      </c>
    </row>
    <row r="92" spans="1:10" s="15" customFormat="1" x14ac:dyDescent="0.2">
      <c r="A92" s="15" t="s">
        <v>70</v>
      </c>
      <c r="B92" s="22">
        <v>6.8935133994360038E-3</v>
      </c>
      <c r="C92" s="22">
        <v>7.2243855641416737</v>
      </c>
      <c r="D92" s="22">
        <v>0.11328187491288863</v>
      </c>
      <c r="E92" s="22">
        <v>6.8701442246159664E-3</v>
      </c>
      <c r="F92" s="22">
        <v>0.76435791405810927</v>
      </c>
      <c r="G92" s="22">
        <v>4.2879090021211645E-2</v>
      </c>
      <c r="H92" s="22">
        <v>4.9532957766313994E-2</v>
      </c>
      <c r="I92" s="22">
        <v>1.0170187073616048E-3</v>
      </c>
      <c r="J92" s="23">
        <v>0.36600404578572193</v>
      </c>
    </row>
    <row r="93" spans="1:10" s="15" customFormat="1" x14ac:dyDescent="0.2">
      <c r="A93" s="15" t="s">
        <v>82</v>
      </c>
      <c r="B93" s="22">
        <v>1.3191617337523238E-2</v>
      </c>
      <c r="C93" s="22">
        <v>3.2325579805396738</v>
      </c>
      <c r="D93" s="22">
        <v>0.23648881303859021</v>
      </c>
      <c r="E93" s="22">
        <v>1.3147704796529039E-2</v>
      </c>
      <c r="F93" s="22">
        <v>1.9242823384621286</v>
      </c>
      <c r="G93" s="22">
        <v>9.2557735575996794E-2</v>
      </c>
      <c r="H93" s="22">
        <v>6.1821551025591837E-2</v>
      </c>
      <c r="I93" s="22">
        <v>1.4317572169185676E-3</v>
      </c>
      <c r="J93" s="23">
        <v>0.481488098770047</v>
      </c>
    </row>
    <row r="94" spans="1:10" s="15" customFormat="1" x14ac:dyDescent="0.2">
      <c r="A94" s="15" t="s">
        <v>74</v>
      </c>
      <c r="B94" s="22">
        <v>2.1013992195659609E-2</v>
      </c>
      <c r="C94" s="22">
        <v>9.9795555267083706</v>
      </c>
      <c r="D94" s="22">
        <v>0.12577403925886618</v>
      </c>
      <c r="E94" s="22">
        <v>7.9735219298789316E-3</v>
      </c>
      <c r="F94" s="22">
        <v>0.94314019500328494</v>
      </c>
      <c r="G94" s="22">
        <v>5.9242436437820789E-2</v>
      </c>
      <c r="H94" s="22">
        <v>5.4029972278545009E-2</v>
      </c>
      <c r="I94" s="22">
        <v>1.1449035945672822E-3</v>
      </c>
      <c r="J94" s="23">
        <v>0.33734751631164228</v>
      </c>
    </row>
    <row r="95" spans="1:10" s="15" customFormat="1" x14ac:dyDescent="0.2">
      <c r="A95" s="15" t="s">
        <v>60</v>
      </c>
      <c r="B95" s="22">
        <v>8.23311605788213E-3</v>
      </c>
      <c r="C95" s="22">
        <v>10.143687480372833</v>
      </c>
      <c r="D95" s="22">
        <v>7.1116830907382939E-2</v>
      </c>
      <c r="E95" s="22">
        <v>4.1575889834365807E-3</v>
      </c>
      <c r="F95" s="22">
        <v>0.43872923951594084</v>
      </c>
      <c r="G95" s="22">
        <v>2.4814786721697176E-2</v>
      </c>
      <c r="H95" s="22">
        <v>4.5229106276844067E-2</v>
      </c>
      <c r="I95" s="22">
        <v>7.0908855981005158E-4</v>
      </c>
      <c r="J95" s="23">
        <v>0.27718422160006773</v>
      </c>
    </row>
    <row r="96" spans="1:10" s="15" customFormat="1" x14ac:dyDescent="0.2">
      <c r="A96" s="15" t="s">
        <v>76</v>
      </c>
      <c r="B96" s="22">
        <v>1.1569605824327282E-2</v>
      </c>
      <c r="C96" s="22">
        <v>4.4249930258981314</v>
      </c>
      <c r="D96" s="22">
        <v>0.15177993465962644</v>
      </c>
      <c r="E96" s="22">
        <v>1.0547927932480675E-2</v>
      </c>
      <c r="F96" s="22">
        <v>0.99113247183984832</v>
      </c>
      <c r="G96" s="22">
        <v>6.9313838946485448E-2</v>
      </c>
      <c r="H96" s="22">
        <v>4.9021514742135341E-2</v>
      </c>
      <c r="I96" s="22">
        <v>1.1447366610354099E-3</v>
      </c>
      <c r="J96" s="23">
        <v>0.33391091602506218</v>
      </c>
    </row>
    <row r="97" spans="1:10" s="15" customFormat="1" x14ac:dyDescent="0.2">
      <c r="A97" s="15" t="s">
        <v>63</v>
      </c>
      <c r="B97" s="22">
        <v>3.2223114565470786E-3</v>
      </c>
      <c r="C97" s="22">
        <v>5.4156114839533904</v>
      </c>
      <c r="D97" s="22">
        <v>8.7817558332341811E-2</v>
      </c>
      <c r="E97" s="22">
        <v>5.8296517752210739E-3</v>
      </c>
      <c r="F97" s="22">
        <v>0.57602153477802354</v>
      </c>
      <c r="G97" s="22">
        <v>3.5384839972020264E-2</v>
      </c>
      <c r="H97" s="22">
        <v>4.895494158278195E-2</v>
      </c>
      <c r="I97" s="22">
        <v>1.0115055107837753E-3</v>
      </c>
      <c r="J97" s="23">
        <v>0.33635136977400515</v>
      </c>
    </row>
    <row r="98" spans="1:10" s="15" customFormat="1" x14ac:dyDescent="0.2">
      <c r="A98" s="15" t="s">
        <v>64</v>
      </c>
      <c r="B98" s="22">
        <v>4.5663092483330919E-2</v>
      </c>
      <c r="C98" s="22">
        <v>2.7641193006615117</v>
      </c>
      <c r="D98" s="22">
        <v>9.3387141730839812E-2</v>
      </c>
      <c r="E98" s="22">
        <v>8.6650045189862156E-3</v>
      </c>
      <c r="F98" s="22">
        <v>0.59263923578949051</v>
      </c>
      <c r="G98" s="22">
        <v>5.1376599365328401E-2</v>
      </c>
      <c r="H98" s="22">
        <v>4.8923602090853904E-2</v>
      </c>
      <c r="I98" s="22">
        <v>1.5386967786916637E-3</v>
      </c>
      <c r="J98" s="23">
        <v>0.36279364013408694</v>
      </c>
    </row>
    <row r="99" spans="1:10" s="15" customFormat="1" x14ac:dyDescent="0.2">
      <c r="A99" s="15" t="s">
        <v>77</v>
      </c>
      <c r="B99" s="22">
        <v>2.7814621327494661E-2</v>
      </c>
      <c r="C99" s="22">
        <v>3.736802710201748</v>
      </c>
      <c r="D99" s="22">
        <v>0.14766065224986746</v>
      </c>
      <c r="E99" s="22">
        <v>9.2156648982810088E-3</v>
      </c>
      <c r="F99" s="22">
        <v>1.0126298781509808</v>
      </c>
      <c r="G99" s="22">
        <v>5.4890886349484913E-2</v>
      </c>
      <c r="H99" s="22">
        <v>5.1618994014661947E-2</v>
      </c>
      <c r="I99" s="22">
        <v>1.0490520856548792E-3</v>
      </c>
      <c r="J99" s="23">
        <v>0.37491948240232575</v>
      </c>
    </row>
    <row r="100" spans="1:10" s="15" customFormat="1" x14ac:dyDescent="0.2">
      <c r="A100" s="15" t="s">
        <v>85</v>
      </c>
      <c r="B100" s="22">
        <v>3.1543293051075789E-2</v>
      </c>
      <c r="C100" s="22">
        <v>2.298933809319323</v>
      </c>
      <c r="D100" s="22">
        <v>0.3058762606721796</v>
      </c>
      <c r="E100" s="22">
        <v>1.6708222617212904E-2</v>
      </c>
      <c r="F100" s="22">
        <v>2.4692199938239758</v>
      </c>
      <c r="G100" s="22">
        <v>0.12109593350958077</v>
      </c>
      <c r="H100" s="22">
        <v>6.2307117146799096E-2</v>
      </c>
      <c r="I100" s="22">
        <v>1.5387058885328198E-3</v>
      </c>
      <c r="J100" s="23">
        <v>0.50355647373931001</v>
      </c>
    </row>
    <row r="101" spans="1:10" s="15" customFormat="1" x14ac:dyDescent="0.2">
      <c r="A101" s="15" t="s">
        <v>80</v>
      </c>
      <c r="B101" s="22">
        <v>3.5950998019089284E-2</v>
      </c>
      <c r="C101" s="22">
        <v>6.169303136981374</v>
      </c>
      <c r="D101" s="22">
        <v>0.20967583224604266</v>
      </c>
      <c r="E101" s="22">
        <v>9.1845791163554565E-3</v>
      </c>
      <c r="F101" s="22">
        <v>1.5322880693878487</v>
      </c>
      <c r="G101" s="22">
        <v>6.7184723412807693E-2</v>
      </c>
      <c r="H101" s="22">
        <v>5.4279457573001767E-2</v>
      </c>
      <c r="I101" s="22">
        <v>1.0240443638219383E-3</v>
      </c>
      <c r="J101" s="23">
        <v>0.43028198071551138</v>
      </c>
    </row>
    <row r="102" spans="1:10" s="15" customFormat="1" x14ac:dyDescent="0.2">
      <c r="A102" s="15" t="s">
        <v>58</v>
      </c>
      <c r="B102" s="22">
        <v>3.0335961124921041E-3</v>
      </c>
      <c r="C102" s="22">
        <v>9.549081771053844</v>
      </c>
      <c r="D102" s="22">
        <v>6.722377287330232E-2</v>
      </c>
      <c r="E102" s="22">
        <v>5.0869825385104015E-3</v>
      </c>
      <c r="F102" s="22">
        <v>0.41409512708321089</v>
      </c>
      <c r="G102" s="22">
        <v>2.6987889930930129E-2</v>
      </c>
      <c r="H102" s="22">
        <v>4.6484808714090747E-2</v>
      </c>
      <c r="I102" s="22">
        <v>1.0860246633729261E-3</v>
      </c>
      <c r="J102" s="23">
        <v>0.35847578925844664</v>
      </c>
    </row>
    <row r="103" spans="1:10" s="15" customFormat="1" x14ac:dyDescent="0.2">
      <c r="A103" s="15" t="s">
        <v>78</v>
      </c>
      <c r="B103" s="22">
        <v>9.1329293907225027E-3</v>
      </c>
      <c r="C103" s="22">
        <v>2.4848537951062264</v>
      </c>
      <c r="D103" s="22">
        <v>0.18320072603877002</v>
      </c>
      <c r="E103" s="22">
        <v>1.2298208613121489E-2</v>
      </c>
      <c r="F103" s="22">
        <v>1.1414923345337766</v>
      </c>
      <c r="G103" s="22">
        <v>6.2513676740311913E-2</v>
      </c>
      <c r="H103" s="22">
        <v>5.0577607471975657E-2</v>
      </c>
      <c r="I103" s="22">
        <v>1.4002960496038103E-3</v>
      </c>
      <c r="J103" s="23">
        <v>0.50554467329600772</v>
      </c>
    </row>
    <row r="104" spans="1:10" s="15" customFormat="1" x14ac:dyDescent="0.2">
      <c r="A104" s="15" t="s">
        <v>66</v>
      </c>
      <c r="B104" s="22">
        <v>2.8717382233604508E-3</v>
      </c>
      <c r="C104" s="22">
        <v>1.9567359022977988</v>
      </c>
      <c r="D104" s="22">
        <v>0.10387238249265827</v>
      </c>
      <c r="E104" s="22">
        <v>1.5143037435605893E-2</v>
      </c>
      <c r="F104" s="22">
        <v>0.62691797155794315</v>
      </c>
      <c r="G104" s="22">
        <v>8.2334432767802904E-2</v>
      </c>
      <c r="H104" s="22">
        <v>4.8818126133804728E-2</v>
      </c>
      <c r="I104" s="22">
        <v>2.3621992256870829E-3</v>
      </c>
      <c r="J104" s="23">
        <v>0.36843818952352519</v>
      </c>
    </row>
    <row r="105" spans="1:10" s="15" customFormat="1" x14ac:dyDescent="0.2">
      <c r="A105" s="15" t="s">
        <v>67</v>
      </c>
      <c r="B105" s="22">
        <v>4.9265125646143978E-3</v>
      </c>
      <c r="C105" s="22">
        <v>1.4833718127458584</v>
      </c>
      <c r="D105" s="22">
        <v>0.11889751311011003</v>
      </c>
      <c r="E105" s="22">
        <v>1.2650781791154737E-2</v>
      </c>
      <c r="F105" s="22">
        <v>0.64909141174044094</v>
      </c>
      <c r="G105" s="22">
        <v>5.0943992751776933E-2</v>
      </c>
      <c r="H105" s="22">
        <v>4.7866751095771147E-2</v>
      </c>
      <c r="I105" s="22">
        <v>1.7426182454630358E-3</v>
      </c>
      <c r="J105" s="23">
        <v>0.4638538745987556</v>
      </c>
    </row>
    <row r="106" spans="1:10" s="15" customFormat="1" x14ac:dyDescent="0.2">
      <c r="A106" s="15" t="s">
        <v>71</v>
      </c>
      <c r="B106" s="22">
        <v>3.6387962555985464E-3</v>
      </c>
      <c r="C106" s="22">
        <v>1.4984369663803987</v>
      </c>
      <c r="D106" s="22">
        <v>0.12817428125859723</v>
      </c>
      <c r="E106" s="22">
        <v>1.7466962735380679E-2</v>
      </c>
      <c r="F106" s="22">
        <v>0.8407722039900638</v>
      </c>
      <c r="G106" s="22">
        <v>0.11995275340531578</v>
      </c>
      <c r="H106" s="22">
        <v>4.9425915184102255E-2</v>
      </c>
      <c r="I106" s="22">
        <v>3.2296842268160508E-3</v>
      </c>
      <c r="J106" s="23">
        <v>0.45800842526292956</v>
      </c>
    </row>
    <row r="107" spans="1:10" s="15" customFormat="1" x14ac:dyDescent="0.2">
      <c r="A107" s="15" t="s">
        <v>69</v>
      </c>
      <c r="B107" s="22">
        <v>2.1224202658086236E-2</v>
      </c>
      <c r="C107" s="22">
        <v>4.5814480031903662</v>
      </c>
      <c r="D107" s="22">
        <v>0.11087034558360506</v>
      </c>
      <c r="E107" s="22">
        <v>6.9422867303016037E-3</v>
      </c>
      <c r="F107" s="22">
        <v>0.76013802844460587</v>
      </c>
      <c r="G107" s="22">
        <v>4.3049808608870969E-2</v>
      </c>
      <c r="H107" s="22">
        <v>5.1879780692916676E-2</v>
      </c>
      <c r="I107" s="22">
        <v>1.1881072887906133E-3</v>
      </c>
      <c r="J107" s="23">
        <v>0.40436984702837814</v>
      </c>
    </row>
    <row r="108" spans="1:10" s="15" customFormat="1" x14ac:dyDescent="0.2">
      <c r="B108" s="22"/>
      <c r="C108" s="22"/>
      <c r="D108" s="22"/>
      <c r="E108" s="22"/>
      <c r="F108" s="22"/>
      <c r="G108" s="22"/>
      <c r="H108" s="22"/>
      <c r="I108" s="22"/>
      <c r="J108" s="23"/>
    </row>
    <row r="109" spans="1:10" x14ac:dyDescent="0.2">
      <c r="A109" s="24" t="s">
        <v>319</v>
      </c>
      <c r="J109" s="26"/>
    </row>
    <row r="110" spans="1:10" s="15" customFormat="1" x14ac:dyDescent="0.2">
      <c r="A110" s="15" t="s">
        <v>103</v>
      </c>
      <c r="B110" s="22">
        <v>5.3874220903512302E-3</v>
      </c>
      <c r="C110" s="22">
        <v>2.0486869394910312</v>
      </c>
      <c r="D110" s="22">
        <v>0.23186418925201324</v>
      </c>
      <c r="E110" s="22">
        <v>2.8527268316965903E-2</v>
      </c>
      <c r="F110" s="22">
        <v>1.3800290757645448</v>
      </c>
      <c r="G110" s="22">
        <v>0.11220855996107028</v>
      </c>
      <c r="H110" s="22">
        <v>5.4258589689364228E-2</v>
      </c>
      <c r="I110" s="22">
        <v>2.0687082795448706E-3</v>
      </c>
      <c r="J110" s="23">
        <v>0.46891378390336746</v>
      </c>
    </row>
    <row r="111" spans="1:10" s="15" customFormat="1" x14ac:dyDescent="0.2">
      <c r="A111" s="15" t="s">
        <v>106</v>
      </c>
      <c r="B111" s="22">
        <v>5.7851610523050219E-3</v>
      </c>
      <c r="C111" s="22">
        <v>2.8888865813153735</v>
      </c>
      <c r="D111" s="22">
        <v>0.13604917148872339</v>
      </c>
      <c r="E111" s="22">
        <v>1.6615917309918751E-2</v>
      </c>
      <c r="F111" s="22">
        <v>0.82910003456942349</v>
      </c>
      <c r="G111" s="22">
        <v>9.21097841905546E-2</v>
      </c>
      <c r="H111" s="22">
        <v>4.8878649178563181E-2</v>
      </c>
      <c r="I111" s="22">
        <v>2.3454939435543732E-3</v>
      </c>
      <c r="J111" s="23">
        <v>0.4319329039991503</v>
      </c>
    </row>
    <row r="112" spans="1:10" s="15" customFormat="1" x14ac:dyDescent="0.2">
      <c r="A112" s="15" t="s">
        <v>99</v>
      </c>
      <c r="B112" s="22">
        <v>2.8630630944435617E-2</v>
      </c>
      <c r="C112" s="22">
        <v>1.5902998112469775</v>
      </c>
      <c r="D112" s="22">
        <v>0.25284164240670287</v>
      </c>
      <c r="E112" s="22">
        <v>2.6770759318656519E-2</v>
      </c>
      <c r="F112" s="22">
        <v>1.7936700562815096</v>
      </c>
      <c r="G112" s="22">
        <v>0.15820351254957943</v>
      </c>
      <c r="H112" s="22">
        <v>6.2456691552943637E-2</v>
      </c>
      <c r="I112" s="22">
        <v>2.6811632180355075E-3</v>
      </c>
      <c r="J112" s="23">
        <v>0.48671049821287293</v>
      </c>
    </row>
    <row r="113" spans="1:10" s="15" customFormat="1" x14ac:dyDescent="0.2">
      <c r="A113" s="15" t="s">
        <v>88</v>
      </c>
      <c r="B113" s="22">
        <v>0.1662655887421231</v>
      </c>
      <c r="C113" s="22">
        <v>1.1012633336233655</v>
      </c>
      <c r="D113" s="22">
        <v>0.71009906182769955</v>
      </c>
      <c r="E113" s="22">
        <v>4.1226314767059458E-2</v>
      </c>
      <c r="F113" s="22">
        <v>14.203456254809421</v>
      </c>
      <c r="G113" s="22">
        <v>0.80208675261002427</v>
      </c>
      <c r="H113" s="22">
        <v>0.15428412851619866</v>
      </c>
      <c r="I113" s="22">
        <v>6.4909597487004967E-3</v>
      </c>
      <c r="J113" s="23">
        <v>0.74500700937453701</v>
      </c>
    </row>
    <row r="114" spans="1:10" s="15" customFormat="1" x14ac:dyDescent="0.2">
      <c r="A114" s="15" t="s">
        <v>90</v>
      </c>
      <c r="B114" s="22">
        <v>9.6936522589473138E-3</v>
      </c>
      <c r="C114" s="22">
        <v>0.83017550055514056</v>
      </c>
      <c r="D114" s="22">
        <v>0.63472408128029434</v>
      </c>
      <c r="E114" s="22">
        <v>6.5660346148276538E-2</v>
      </c>
      <c r="F114" s="22">
        <v>7.5002745526294428</v>
      </c>
      <c r="G114" s="22">
        <v>0.49898029126953114</v>
      </c>
      <c r="H114" s="22">
        <v>0.10680030479168773</v>
      </c>
      <c r="I114" s="22">
        <v>5.8255168668015431E-3</v>
      </c>
      <c r="J114" s="23">
        <v>0.8198902861861892</v>
      </c>
    </row>
    <row r="115" spans="1:10" s="15" customFormat="1" x14ac:dyDescent="0.2">
      <c r="A115" s="15" t="s">
        <v>105</v>
      </c>
      <c r="B115" s="22">
        <v>1.1943699143966329E-2</v>
      </c>
      <c r="C115" s="22">
        <v>1.6200807789759839</v>
      </c>
      <c r="D115" s="22">
        <v>0.19791135587554329</v>
      </c>
      <c r="E115" s="22">
        <v>2.6082965618098718E-2</v>
      </c>
      <c r="F115" s="22">
        <v>1.2101016889148619</v>
      </c>
      <c r="G115" s="22">
        <v>0.12738879987360494</v>
      </c>
      <c r="H115" s="22">
        <v>5.2086198506578522E-2</v>
      </c>
      <c r="I115" s="22">
        <v>2.977643500127899E-3</v>
      </c>
      <c r="J115" s="23">
        <v>0.54305105227406392</v>
      </c>
    </row>
    <row r="116" spans="1:10" s="15" customFormat="1" x14ac:dyDescent="0.2">
      <c r="A116" s="15" t="s">
        <v>89</v>
      </c>
      <c r="B116" s="22">
        <v>2.4892337294260374E-2</v>
      </c>
      <c r="C116" s="22">
        <v>0.89988311652380171</v>
      </c>
      <c r="D116" s="22">
        <v>0.61038797922337162</v>
      </c>
      <c r="E116" s="22">
        <v>5.4878764331476301E-2</v>
      </c>
      <c r="F116" s="22">
        <v>8.2027191132800823</v>
      </c>
      <c r="G116" s="22">
        <v>0.55717488345689592</v>
      </c>
      <c r="H116" s="22">
        <v>0.11074060962115825</v>
      </c>
      <c r="I116" s="22">
        <v>4.9880489307209596E-3</v>
      </c>
      <c r="J116" s="23">
        <v>0.66311691233954118</v>
      </c>
    </row>
    <row r="117" spans="1:10" s="15" customFormat="1" x14ac:dyDescent="0.2">
      <c r="A117" s="15" t="s">
        <v>94</v>
      </c>
      <c r="B117" s="22">
        <v>1.4937859547416178E-2</v>
      </c>
      <c r="C117" s="22">
        <v>0.76211827002420962</v>
      </c>
      <c r="D117" s="22">
        <v>0.51979644391479174</v>
      </c>
      <c r="E117" s="22">
        <v>6.2438055054318757E-2</v>
      </c>
      <c r="F117" s="22">
        <v>4.3519972340075359</v>
      </c>
      <c r="G117" s="22">
        <v>0.30138936908554897</v>
      </c>
      <c r="H117" s="22">
        <v>8.4773517970106876E-2</v>
      </c>
      <c r="I117" s="22">
        <v>4.1843269573362983E-3</v>
      </c>
      <c r="J117" s="23">
        <v>0.71273172020491649</v>
      </c>
    </row>
    <row r="118" spans="1:10" s="15" customFormat="1" x14ac:dyDescent="0.2">
      <c r="A118" s="15" t="s">
        <v>96</v>
      </c>
      <c r="B118" s="22">
        <v>3.8144848688277358E-3</v>
      </c>
      <c r="C118" s="22">
        <v>0.93610777030348746</v>
      </c>
      <c r="D118" s="22">
        <v>0.46984223413294007</v>
      </c>
      <c r="E118" s="22">
        <v>4.2711968211847931E-2</v>
      </c>
      <c r="F118" s="22">
        <v>3.6201413648542551</v>
      </c>
      <c r="G118" s="22">
        <v>0.25710197825231673</v>
      </c>
      <c r="H118" s="22">
        <v>7.0465899740600288E-2</v>
      </c>
      <c r="I118" s="22">
        <v>3.4020937766662484E-3</v>
      </c>
      <c r="J118" s="23">
        <v>0.67980975226759865</v>
      </c>
    </row>
    <row r="119" spans="1:10" s="15" customFormat="1" x14ac:dyDescent="0.2">
      <c r="A119" s="15" t="s">
        <v>92</v>
      </c>
      <c r="B119" s="22">
        <v>2.0508470352971351E-2</v>
      </c>
      <c r="C119" s="22">
        <v>0.49603586453426862</v>
      </c>
      <c r="D119" s="22">
        <v>0.54809282502523515</v>
      </c>
      <c r="E119" s="22">
        <v>6.9221521509420902E-2</v>
      </c>
      <c r="F119" s="22">
        <v>4.7828092173937922</v>
      </c>
      <c r="G119" s="22">
        <v>0.34698728027430359</v>
      </c>
      <c r="H119" s="22">
        <v>8.7214919839935318E-2</v>
      </c>
      <c r="I119" s="22">
        <v>5.1661679113459034E-3</v>
      </c>
      <c r="J119" s="23">
        <v>0.81648316455997849</v>
      </c>
    </row>
    <row r="120" spans="1:10" s="15" customFormat="1" x14ac:dyDescent="0.2">
      <c r="A120" s="15" t="s">
        <v>91</v>
      </c>
      <c r="B120" s="22">
        <v>1.1060164757745683E-2</v>
      </c>
      <c r="C120" s="22">
        <v>0.26855193678946804</v>
      </c>
      <c r="D120" s="22">
        <v>0.46097486731291454</v>
      </c>
      <c r="E120" s="22">
        <v>6.6462328348996472E-2</v>
      </c>
      <c r="F120" s="22">
        <v>5.5907763198773788</v>
      </c>
      <c r="G120" s="22">
        <v>0.52399957734949587</v>
      </c>
      <c r="H120" s="22">
        <v>9.058568532524959E-2</v>
      </c>
      <c r="I120" s="22">
        <v>5.8716962899411423E-3</v>
      </c>
      <c r="J120" s="23">
        <v>0.69158440236431284</v>
      </c>
    </row>
    <row r="121" spans="1:10" s="15" customFormat="1" x14ac:dyDescent="0.2">
      <c r="A121" s="15" t="s">
        <v>101</v>
      </c>
      <c r="B121" s="22">
        <v>2.6163093816706554E-3</v>
      </c>
      <c r="C121" s="22">
        <v>0.55903735247480146</v>
      </c>
      <c r="D121" s="22">
        <v>0.25250049685042614</v>
      </c>
      <c r="E121" s="22">
        <v>4.6101520036016107E-2</v>
      </c>
      <c r="F121" s="22">
        <v>1.4114386798173535</v>
      </c>
      <c r="G121" s="22">
        <v>0.20170884834081737</v>
      </c>
      <c r="H121" s="22">
        <v>5.6223489056490522E-2</v>
      </c>
      <c r="I121" s="22">
        <v>3.3935378331965676E-3</v>
      </c>
      <c r="J121" s="23">
        <v>0.42234948345263462</v>
      </c>
    </row>
    <row r="122" spans="1:10" s="15" customFormat="1" x14ac:dyDescent="0.2">
      <c r="A122" s="15" t="s">
        <v>107</v>
      </c>
      <c r="B122" s="22">
        <v>3.4911129510827453E-3</v>
      </c>
      <c r="C122" s="22">
        <v>3.3322692789869115</v>
      </c>
      <c r="D122" s="22">
        <v>9.3272997925950021E-2</v>
      </c>
      <c r="E122" s="22">
        <v>1.0804409390097152E-2</v>
      </c>
      <c r="F122" s="22">
        <v>0.53187774620381101</v>
      </c>
      <c r="G122" s="22">
        <v>4.0071553342454526E-2</v>
      </c>
      <c r="H122" s="22">
        <v>4.5641785776877629E-2</v>
      </c>
      <c r="I122" s="22">
        <v>1.1697578054806314E-3</v>
      </c>
      <c r="J122" s="23">
        <v>0.34018014780206896</v>
      </c>
    </row>
    <row r="123" spans="1:10" s="15" customFormat="1" x14ac:dyDescent="0.2">
      <c r="A123" s="15" t="s">
        <v>93</v>
      </c>
      <c r="B123" s="22">
        <v>1.3837455363851017E-2</v>
      </c>
      <c r="C123" s="22">
        <v>0.4630057341885348</v>
      </c>
      <c r="D123" s="22">
        <v>0.46875817342909226</v>
      </c>
      <c r="E123" s="22">
        <v>5.0115144135747157E-2</v>
      </c>
      <c r="F123" s="22">
        <v>4.2134409112103386</v>
      </c>
      <c r="G123" s="22">
        <v>0.29907377251235262</v>
      </c>
      <c r="H123" s="22">
        <v>8.5605120097919415E-2</v>
      </c>
      <c r="I123" s="22">
        <v>4.4221250145365801E-3</v>
      </c>
      <c r="J123" s="23">
        <v>0.72776280233194202</v>
      </c>
    </row>
    <row r="124" spans="1:10" s="15" customFormat="1" x14ac:dyDescent="0.2">
      <c r="A124" s="15" t="s">
        <v>98</v>
      </c>
      <c r="B124" s="22">
        <v>3.9626759108515753E-3</v>
      </c>
      <c r="C124" s="22">
        <v>0.36393135847343605</v>
      </c>
      <c r="D124" s="22">
        <v>0.45568130038662374</v>
      </c>
      <c r="E124" s="22">
        <v>5.9404491620704672E-2</v>
      </c>
      <c r="F124" s="22">
        <v>3.3588308938935127</v>
      </c>
      <c r="G124" s="22">
        <v>0.31074082080359061</v>
      </c>
      <c r="H124" s="22">
        <v>6.6690355789592787E-2</v>
      </c>
      <c r="I124" s="22">
        <v>3.8170851177679798E-3</v>
      </c>
      <c r="J124" s="23">
        <v>0.61866940669648385</v>
      </c>
    </row>
    <row r="125" spans="1:10" s="15" customFormat="1" x14ac:dyDescent="0.2">
      <c r="A125" s="15" t="s">
        <v>102</v>
      </c>
      <c r="B125" s="22">
        <v>8.4992238661136532E-3</v>
      </c>
      <c r="C125" s="22">
        <v>2.0503208578712231</v>
      </c>
      <c r="D125" s="22">
        <v>0.22359434890048241</v>
      </c>
      <c r="E125" s="22">
        <v>1.7903486893472938E-2</v>
      </c>
      <c r="F125" s="22">
        <v>1.5198403882227385</v>
      </c>
      <c r="G125" s="22">
        <v>0.10621116275974782</v>
      </c>
      <c r="H125" s="22">
        <v>5.6217334486651366E-2</v>
      </c>
      <c r="I125" s="22">
        <v>1.7389436515243303E-3</v>
      </c>
      <c r="J125" s="23">
        <v>0.44263227459804222</v>
      </c>
    </row>
    <row r="126" spans="1:10" s="15" customFormat="1" x14ac:dyDescent="0.2">
      <c r="A126" s="15" t="s">
        <v>95</v>
      </c>
      <c r="B126" s="22">
        <v>4.6520665331895973E-3</v>
      </c>
      <c r="C126" s="22">
        <v>0.34097271319456002</v>
      </c>
      <c r="D126" s="22">
        <v>0.45413664287127725</v>
      </c>
      <c r="E126" s="22">
        <v>5.7729504836166401E-2</v>
      </c>
      <c r="F126" s="22">
        <v>4.9723775992785777</v>
      </c>
      <c r="G126" s="22">
        <v>0.49571780791442865</v>
      </c>
      <c r="H126" s="22">
        <v>8.2068645423537076E-2</v>
      </c>
      <c r="I126" s="22">
        <v>5.4145879143264212E-3</v>
      </c>
      <c r="J126" s="23">
        <v>0.66178622784920826</v>
      </c>
    </row>
    <row r="127" spans="1:10" s="15" customFormat="1" x14ac:dyDescent="0.2">
      <c r="A127" s="15" t="s">
        <v>97</v>
      </c>
      <c r="B127" s="22">
        <v>2.4813771634241148E-3</v>
      </c>
      <c r="C127" s="22">
        <v>0.40296347663465876</v>
      </c>
      <c r="D127" s="22">
        <v>0.35580749529031125</v>
      </c>
      <c r="E127" s="22">
        <v>5.9149780072789739E-2</v>
      </c>
      <c r="F127" s="22">
        <v>2.6768789154615296</v>
      </c>
      <c r="G127" s="22">
        <v>0.27507630527278804</v>
      </c>
      <c r="H127" s="22">
        <v>6.8264343559854029E-2</v>
      </c>
      <c r="I127" s="22">
        <v>3.9863621139049473E-3</v>
      </c>
      <c r="J127" s="23">
        <v>0.56827476742587402</v>
      </c>
    </row>
    <row r="128" spans="1:10" s="15" customFormat="1" x14ac:dyDescent="0.2">
      <c r="A128" s="15" t="s">
        <v>100</v>
      </c>
      <c r="B128" s="22">
        <v>8.7355683473179877E-3</v>
      </c>
      <c r="C128" s="22">
        <v>0.39320682714806193</v>
      </c>
      <c r="D128" s="22">
        <v>0.30946656753840485</v>
      </c>
      <c r="E128" s="22">
        <v>4.8299945891698517E-2</v>
      </c>
      <c r="F128" s="22">
        <v>1.9349560431846413</v>
      </c>
      <c r="G128" s="22">
        <v>0.28163635414062149</v>
      </c>
      <c r="H128" s="22">
        <v>6.2335495029846373E-2</v>
      </c>
      <c r="I128" s="22">
        <v>4.3887967200371318E-3</v>
      </c>
      <c r="J128" s="23">
        <v>0.48371821640791263</v>
      </c>
    </row>
    <row r="129" spans="1:10" s="15" customFormat="1" x14ac:dyDescent="0.2">
      <c r="A129" s="15" t="s">
        <v>104</v>
      </c>
      <c r="B129" s="22">
        <v>4.7151682088730678E-3</v>
      </c>
      <c r="C129" s="22">
        <v>1.696424706635284</v>
      </c>
      <c r="D129" s="22">
        <v>0.18095021189003122</v>
      </c>
      <c r="E129" s="22">
        <v>2.7089564933158412E-2</v>
      </c>
      <c r="F129" s="22">
        <v>1.093156662867828</v>
      </c>
      <c r="G129" s="22">
        <v>0.13423275713763014</v>
      </c>
      <c r="H129" s="22">
        <v>5.3457076616699378E-2</v>
      </c>
      <c r="I129" s="22">
        <v>1.9834008978659346E-3</v>
      </c>
      <c r="J129" s="23">
        <v>0.30215459002834383</v>
      </c>
    </row>
    <row r="130" spans="1:10" s="15" customFormat="1" x14ac:dyDescent="0.2">
      <c r="B130" s="22"/>
      <c r="C130" s="22"/>
      <c r="D130" s="22"/>
      <c r="E130" s="22"/>
      <c r="F130" s="22"/>
      <c r="G130" s="22"/>
      <c r="H130" s="22"/>
      <c r="I130" s="22"/>
      <c r="J130" s="23"/>
    </row>
    <row r="131" spans="1:10" x14ac:dyDescent="0.2">
      <c r="A131" s="24" t="s">
        <v>320</v>
      </c>
      <c r="J131" s="26"/>
    </row>
    <row r="132" spans="1:10" s="15" customFormat="1" x14ac:dyDescent="0.2">
      <c r="A132" s="15" t="s">
        <v>120</v>
      </c>
      <c r="B132" s="22">
        <v>1.0043308057001237E-3</v>
      </c>
      <c r="C132" s="22">
        <v>0.33523380020718707</v>
      </c>
      <c r="D132" s="22">
        <v>0.37317214565377976</v>
      </c>
      <c r="E132" s="22">
        <v>5.883445467747328E-2</v>
      </c>
      <c r="F132" s="22">
        <v>2.4815690266761652</v>
      </c>
      <c r="G132" s="22">
        <v>0.36367829436920573</v>
      </c>
      <c r="H132" s="22">
        <v>6.3698769739171934E-2</v>
      </c>
      <c r="I132" s="22">
        <v>4.6217493266720215E-3</v>
      </c>
      <c r="J132" s="23">
        <v>0.49509018925773568</v>
      </c>
    </row>
    <row r="133" spans="1:10" s="15" customFormat="1" x14ac:dyDescent="0.2">
      <c r="A133" s="15" t="s">
        <v>125</v>
      </c>
      <c r="B133" s="22">
        <v>1.2532561800611577E-3</v>
      </c>
      <c r="C133" s="22">
        <v>4.5139222799299441</v>
      </c>
      <c r="D133" s="22">
        <v>6.676896445125706E-2</v>
      </c>
      <c r="E133" s="22">
        <v>6.0390037338453302E-3</v>
      </c>
      <c r="F133" s="22">
        <v>0.40959641521738649</v>
      </c>
      <c r="G133" s="22">
        <v>3.3862439815153793E-2</v>
      </c>
      <c r="H133" s="22">
        <v>4.6010246747847573E-2</v>
      </c>
      <c r="I133" s="22">
        <v>8.7086915549693035E-4</v>
      </c>
      <c r="J133" s="23">
        <v>0.228947680240177</v>
      </c>
    </row>
    <row r="134" spans="1:10" s="15" customFormat="1" x14ac:dyDescent="0.2">
      <c r="A134" s="15" t="s">
        <v>116</v>
      </c>
      <c r="B134" s="22">
        <v>1.6629856774826576E-2</v>
      </c>
      <c r="C134" s="22">
        <v>0.56202574175801268</v>
      </c>
      <c r="D134" s="22">
        <v>0.50031745447976494</v>
      </c>
      <c r="E134" s="22">
        <v>3.767548016362194E-2</v>
      </c>
      <c r="F134" s="22">
        <v>6.9991288862571679</v>
      </c>
      <c r="G134" s="22">
        <v>0.46127618374018298</v>
      </c>
      <c r="H134" s="22">
        <v>0.11530211602435</v>
      </c>
      <c r="I134" s="22">
        <v>5.7849911842657812E-3</v>
      </c>
      <c r="J134" s="23">
        <v>0.76128694594070256</v>
      </c>
    </row>
    <row r="135" spans="1:10" s="15" customFormat="1" x14ac:dyDescent="0.2">
      <c r="A135" s="15" t="s">
        <v>121</v>
      </c>
      <c r="B135" s="22">
        <v>6.3632869608077234E-3</v>
      </c>
      <c r="C135" s="22">
        <v>1.1855861960135947</v>
      </c>
      <c r="D135" s="22">
        <v>0.28284676966874611</v>
      </c>
      <c r="E135" s="22">
        <v>4.5147413825329184E-2</v>
      </c>
      <c r="F135" s="22">
        <v>1.5355342582036235</v>
      </c>
      <c r="G135" s="22">
        <v>0.14960373962138593</v>
      </c>
      <c r="H135" s="22">
        <v>5.6341885333320095E-2</v>
      </c>
      <c r="I135" s="22">
        <v>3.2659302419915715E-3</v>
      </c>
      <c r="J135" s="23">
        <v>0.5949666043234354</v>
      </c>
    </row>
    <row r="136" spans="1:10" s="15" customFormat="1" x14ac:dyDescent="0.2">
      <c r="A136" s="15" t="s">
        <v>122</v>
      </c>
      <c r="B136" s="22">
        <v>6.0550361056026522E-3</v>
      </c>
      <c r="C136" s="22">
        <v>4.3369763037220448</v>
      </c>
      <c r="D136" s="22">
        <v>0.1228543845837729</v>
      </c>
      <c r="E136" s="22">
        <v>7.678262208149377E-3</v>
      </c>
      <c r="F136" s="22">
        <v>0.88362480942921007</v>
      </c>
      <c r="G136" s="22">
        <v>6.0145181824567975E-2</v>
      </c>
      <c r="H136" s="22">
        <v>5.2784247730932356E-2</v>
      </c>
      <c r="I136" s="22">
        <v>1.0580731487153988E-3</v>
      </c>
      <c r="J136" s="23">
        <v>0.29449533224573671</v>
      </c>
    </row>
    <row r="137" spans="1:10" s="15" customFormat="1" x14ac:dyDescent="0.2">
      <c r="A137" s="15" t="s">
        <v>110</v>
      </c>
      <c r="B137" s="22">
        <v>4.2293550607433603E-2</v>
      </c>
      <c r="C137" s="22">
        <v>0.23567020823314938</v>
      </c>
      <c r="D137" s="22">
        <v>0.66361516529305942</v>
      </c>
      <c r="E137" s="22">
        <v>6.6467937102035704E-2</v>
      </c>
      <c r="F137" s="22">
        <v>20.800618566504575</v>
      </c>
      <c r="G137" s="22">
        <v>1.4996619027685361</v>
      </c>
      <c r="H137" s="22">
        <v>0.28443189295055066</v>
      </c>
      <c r="I137" s="22">
        <v>1.8794867228040253E-2</v>
      </c>
      <c r="J137" s="23">
        <v>0.91652404208071747</v>
      </c>
    </row>
    <row r="138" spans="1:10" s="15" customFormat="1" x14ac:dyDescent="0.2">
      <c r="A138" s="15" t="s">
        <v>109</v>
      </c>
      <c r="B138" s="22">
        <v>2.9973842921115948E-2</v>
      </c>
      <c r="C138" s="22">
        <v>1.396851279695132</v>
      </c>
      <c r="D138" s="22">
        <v>0.66344943416583624</v>
      </c>
      <c r="E138" s="22">
        <v>1.4369140755243854E-2</v>
      </c>
      <c r="F138" s="22">
        <v>42.668346005992817</v>
      </c>
      <c r="G138" s="22">
        <v>1.7000653884568897</v>
      </c>
      <c r="H138" s="22">
        <v>0.46801651599120658</v>
      </c>
      <c r="I138" s="22">
        <v>1.5495380893386243E-2</v>
      </c>
      <c r="J138" s="23">
        <v>0.8309621826804483</v>
      </c>
    </row>
    <row r="139" spans="1:10" s="15" customFormat="1" x14ac:dyDescent="0.2">
      <c r="A139" s="15" t="s">
        <v>115</v>
      </c>
      <c r="B139" s="22">
        <v>3.5792953915024885E-2</v>
      </c>
      <c r="C139" s="22">
        <v>0.72417487586549023</v>
      </c>
      <c r="D139" s="22">
        <v>0.54032171696563669</v>
      </c>
      <c r="E139" s="22">
        <v>2.7674063948699753E-2</v>
      </c>
      <c r="F139" s="22">
        <v>8.1766658976041047</v>
      </c>
      <c r="G139" s="22">
        <v>0.45699995627059131</v>
      </c>
      <c r="H139" s="22">
        <v>0.12225220720557996</v>
      </c>
      <c r="I139" s="22">
        <v>6.3312376953650962E-3</v>
      </c>
      <c r="J139" s="23">
        <v>0.92659937715382013</v>
      </c>
    </row>
    <row r="140" spans="1:10" s="15" customFormat="1" x14ac:dyDescent="0.2">
      <c r="A140" s="15" t="s">
        <v>108</v>
      </c>
      <c r="B140" s="22">
        <v>3.7633649934977351E-2</v>
      </c>
      <c r="C140" s="22">
        <v>0.28560068979716213</v>
      </c>
      <c r="D140" s="22">
        <v>0.67832094510129104</v>
      </c>
      <c r="E140" s="22">
        <v>3.0747418380075039E-2</v>
      </c>
      <c r="F140" s="22">
        <v>54.264808684323626</v>
      </c>
      <c r="G140" s="22">
        <v>3.1621899101230007</v>
      </c>
      <c r="H140" s="22">
        <v>0.62860958538678879</v>
      </c>
      <c r="I140" s="22">
        <v>3.3233396268831691E-2</v>
      </c>
      <c r="J140" s="23">
        <v>0.90724389522520954</v>
      </c>
    </row>
    <row r="141" spans="1:10" s="15" customFormat="1" x14ac:dyDescent="0.2">
      <c r="A141" s="15" t="s">
        <v>117</v>
      </c>
      <c r="B141" s="22">
        <v>9.711690304815836E-3</v>
      </c>
      <c r="C141" s="22">
        <v>0.76739652506332201</v>
      </c>
      <c r="D141" s="22">
        <v>0.4562078598232791</v>
      </c>
      <c r="E141" s="22">
        <v>4.3712645609942764E-2</v>
      </c>
      <c r="F141" s="22">
        <v>6.4731357688881879</v>
      </c>
      <c r="G141" s="22">
        <v>0.54147386193115776</v>
      </c>
      <c r="H141" s="22">
        <v>0.11314782894270886</v>
      </c>
      <c r="I141" s="22">
        <v>5.6822580758854862E-3</v>
      </c>
      <c r="J141" s="23">
        <v>0.60036027554888238</v>
      </c>
    </row>
    <row r="142" spans="1:10" s="15" customFormat="1" x14ac:dyDescent="0.2">
      <c r="A142" s="15" t="s">
        <v>124</v>
      </c>
      <c r="B142" s="22">
        <v>9.8122098647823505E-3</v>
      </c>
      <c r="C142" s="22">
        <v>10.445925486438741</v>
      </c>
      <c r="D142" s="22">
        <v>7.3343782287297141E-2</v>
      </c>
      <c r="E142" s="22">
        <v>3.8697491798622601E-3</v>
      </c>
      <c r="F142" s="22">
        <v>0.45992092312702704</v>
      </c>
      <c r="G142" s="22">
        <v>2.1815248295670525E-2</v>
      </c>
      <c r="H142" s="22">
        <v>4.6883536458946384E-2</v>
      </c>
      <c r="I142" s="22">
        <v>6.8831140125604081E-4</v>
      </c>
      <c r="J142" s="23">
        <v>0.30951920901697383</v>
      </c>
    </row>
    <row r="143" spans="1:10" s="15" customFormat="1" x14ac:dyDescent="0.2">
      <c r="A143" s="15" t="s">
        <v>111</v>
      </c>
      <c r="B143" s="22">
        <v>2.2999205983171882E-2</v>
      </c>
      <c r="C143" s="22">
        <v>0.26532531733265763</v>
      </c>
      <c r="D143" s="22">
        <v>0.6505566374238213</v>
      </c>
      <c r="E143" s="22">
        <v>6.0079504261334092E-2</v>
      </c>
      <c r="F143" s="22">
        <v>19.452291385648344</v>
      </c>
      <c r="G143" s="22">
        <v>1.0598291704629306</v>
      </c>
      <c r="H143" s="22">
        <v>0.27279156486472855</v>
      </c>
      <c r="I143" s="22">
        <v>1.263012265678946E-2</v>
      </c>
      <c r="J143" s="23">
        <v>0.8497898289856366</v>
      </c>
    </row>
    <row r="144" spans="1:10" s="15" customFormat="1" x14ac:dyDescent="0.2">
      <c r="A144" s="15" t="s">
        <v>112</v>
      </c>
      <c r="B144" s="22">
        <v>1.3883062309026938E-2</v>
      </c>
      <c r="C144" s="22">
        <v>0.20200550661945232</v>
      </c>
      <c r="D144" s="22">
        <v>0.70141554950651508</v>
      </c>
      <c r="E144" s="22">
        <v>9.3914305333131401E-2</v>
      </c>
      <c r="F144" s="22">
        <v>16.712180140659516</v>
      </c>
      <c r="G144" s="22">
        <v>2.3938104877357236</v>
      </c>
      <c r="H144" s="22">
        <v>0.23983915224556787</v>
      </c>
      <c r="I144" s="22">
        <v>2.4800778909866615E-2</v>
      </c>
      <c r="J144" s="23">
        <v>0.72191918485584161</v>
      </c>
    </row>
    <row r="145" spans="1:10" s="15" customFormat="1" x14ac:dyDescent="0.2">
      <c r="A145" s="15" t="s">
        <v>113</v>
      </c>
      <c r="B145" s="22">
        <v>6.138543918923549E-3</v>
      </c>
      <c r="C145" s="22">
        <v>0.14745344386530645</v>
      </c>
      <c r="D145" s="22">
        <v>0.58797765417954362</v>
      </c>
      <c r="E145" s="22">
        <v>8.383695580803785E-2</v>
      </c>
      <c r="F145" s="22">
        <v>12.79886752252477</v>
      </c>
      <c r="G145" s="22">
        <v>1.2872162198900965</v>
      </c>
      <c r="H145" s="22">
        <v>0.1927238977468928</v>
      </c>
      <c r="I145" s="22">
        <v>1.726556435514905E-2</v>
      </c>
      <c r="J145" s="23">
        <v>0.89076931548144356</v>
      </c>
    </row>
    <row r="146" spans="1:10" s="15" customFormat="1" x14ac:dyDescent="0.2">
      <c r="A146" s="15" t="s">
        <v>119</v>
      </c>
      <c r="B146" s="22">
        <v>8.3057058121245586E-3</v>
      </c>
      <c r="C146" s="22">
        <v>0.49056770495580981</v>
      </c>
      <c r="D146" s="22">
        <v>0.38775929996936553</v>
      </c>
      <c r="E146" s="22">
        <v>0.11681166848973776</v>
      </c>
      <c r="F146" s="22">
        <v>2.6969926670022693</v>
      </c>
      <c r="G146" s="22">
        <v>0.40142648308311546</v>
      </c>
      <c r="H146" s="22">
        <v>7.5228504633975068E-2</v>
      </c>
      <c r="I146" s="22">
        <v>4.6238282238355594E-3</v>
      </c>
      <c r="J146" s="23">
        <v>0.41294575641469128</v>
      </c>
    </row>
    <row r="147" spans="1:10" s="15" customFormat="1" x14ac:dyDescent="0.2">
      <c r="A147" s="15" t="s">
        <v>123</v>
      </c>
      <c r="B147" s="22">
        <v>3.1048370818564749E-2</v>
      </c>
      <c r="C147" s="22">
        <v>6.6203037514238616</v>
      </c>
      <c r="D147" s="22">
        <v>0.13021033712213487</v>
      </c>
      <c r="E147" s="22">
        <v>6.9271181348667813E-3</v>
      </c>
      <c r="F147" s="22">
        <v>0.84937369159755816</v>
      </c>
      <c r="G147" s="22">
        <v>3.7773221812500243E-2</v>
      </c>
      <c r="H147" s="22">
        <v>4.9422749096245618E-2</v>
      </c>
      <c r="I147" s="22">
        <v>8.7707055202323049E-4</v>
      </c>
      <c r="J147" s="23">
        <v>0.39904549002609013</v>
      </c>
    </row>
    <row r="148" spans="1:10" s="15" customFormat="1" x14ac:dyDescent="0.2">
      <c r="A148" s="15" t="s">
        <v>118</v>
      </c>
      <c r="B148" s="22">
        <v>2.0646945649133081E-2</v>
      </c>
      <c r="C148" s="22">
        <v>0.75479922163877722</v>
      </c>
      <c r="D148" s="22">
        <v>0.33000836424325664</v>
      </c>
      <c r="E148" s="22">
        <v>4.3938136153794174E-2</v>
      </c>
      <c r="F148" s="22">
        <v>2.5956925194844707</v>
      </c>
      <c r="G148" s="22">
        <v>0.21627901055575105</v>
      </c>
      <c r="H148" s="22">
        <v>7.6940529222857407E-2</v>
      </c>
      <c r="I148" s="22">
        <v>3.6380036127072199E-3</v>
      </c>
      <c r="J148" s="23">
        <v>0.56747512376431897</v>
      </c>
    </row>
    <row r="149" spans="1:10" s="15" customFormat="1" x14ac:dyDescent="0.2">
      <c r="A149" s="15" t="s">
        <v>114</v>
      </c>
      <c r="B149" s="22">
        <v>3.0863593855277552E-2</v>
      </c>
      <c r="C149" s="22">
        <v>0.42017061385489518</v>
      </c>
      <c r="D149" s="22">
        <v>0.68517892691571958</v>
      </c>
      <c r="E149" s="22">
        <v>8.2344551609529026E-2</v>
      </c>
      <c r="F149" s="22">
        <v>11.283242143509776</v>
      </c>
      <c r="G149" s="22">
        <v>0.77830640148781549</v>
      </c>
      <c r="H149" s="22">
        <v>0.15541253429556443</v>
      </c>
      <c r="I149" s="22">
        <v>7.4322231303738592E-3</v>
      </c>
      <c r="J149" s="23">
        <v>0.69329170332560175</v>
      </c>
    </row>
    <row r="150" spans="1:10" s="15" customFormat="1" x14ac:dyDescent="0.2">
      <c r="B150" s="22"/>
      <c r="C150" s="22"/>
      <c r="D150" s="22"/>
      <c r="E150" s="22"/>
      <c r="F150" s="22"/>
      <c r="G150" s="22"/>
      <c r="H150" s="22"/>
      <c r="I150" s="22"/>
      <c r="J150" s="23"/>
    </row>
    <row r="151" spans="1:10" x14ac:dyDescent="0.2">
      <c r="A151" s="24" t="s">
        <v>256</v>
      </c>
      <c r="B151" s="27"/>
      <c r="C151" s="27"/>
      <c r="D151" s="27"/>
      <c r="E151" s="27"/>
      <c r="F151" s="27"/>
      <c r="G151" s="27"/>
      <c r="H151" s="27"/>
      <c r="I151" s="27"/>
      <c r="J151" s="26"/>
    </row>
    <row r="152" spans="1:10" s="15" customFormat="1" x14ac:dyDescent="0.2">
      <c r="A152" s="15" t="s">
        <v>136</v>
      </c>
      <c r="B152" s="22">
        <v>0.16362334522760374</v>
      </c>
      <c r="C152" s="22">
        <v>2.7260909798510946</v>
      </c>
      <c r="D152" s="22">
        <v>0.711941406169735</v>
      </c>
      <c r="E152" s="22">
        <v>2.1929225737682977E-2</v>
      </c>
      <c r="F152" s="22">
        <v>23.719362018333324</v>
      </c>
      <c r="G152" s="22">
        <v>1.2307715905204386</v>
      </c>
      <c r="H152" s="22">
        <v>0.23245218433372486</v>
      </c>
      <c r="I152" s="22">
        <v>8.7454837390422251E-3</v>
      </c>
      <c r="J152" s="23">
        <v>0.72506300333458773</v>
      </c>
    </row>
    <row r="153" spans="1:10" s="15" customFormat="1" x14ac:dyDescent="0.2">
      <c r="A153" s="15" t="s">
        <v>127</v>
      </c>
      <c r="B153" s="22">
        <v>7.7208288036974326E-2</v>
      </c>
      <c r="C153" s="22">
        <v>5.2251235856669309</v>
      </c>
      <c r="D153" s="22">
        <v>0.85356789130424815</v>
      </c>
      <c r="E153" s="22">
        <v>2.0487576670160344E-2</v>
      </c>
      <c r="F153" s="22">
        <v>251.62612051016387</v>
      </c>
      <c r="G153" s="22">
        <v>9.4397267066784725</v>
      </c>
      <c r="H153" s="22">
        <v>2.1130289223351726</v>
      </c>
      <c r="I153" s="22">
        <v>5.5405569399661021E-2</v>
      </c>
      <c r="J153" s="23">
        <v>0.69894705881566566</v>
      </c>
    </row>
    <row r="154" spans="1:10" s="15" customFormat="1" x14ac:dyDescent="0.2">
      <c r="A154" s="15" t="s">
        <v>130</v>
      </c>
      <c r="B154" s="22">
        <v>0.42137402696566428</v>
      </c>
      <c r="C154" s="22">
        <v>5.1007584790044573</v>
      </c>
      <c r="D154" s="22">
        <v>0.83422893009248622</v>
      </c>
      <c r="E154" s="22">
        <v>2.1424010686680064E-2</v>
      </c>
      <c r="F154" s="22">
        <v>97.46280537495737</v>
      </c>
      <c r="G154" s="22">
        <v>4.4239629068798942</v>
      </c>
      <c r="H154" s="22">
        <v>0.83803431881803414</v>
      </c>
      <c r="I154" s="22">
        <v>2.9661785413262601E-2</v>
      </c>
      <c r="J154" s="23">
        <v>0.77976352388661963</v>
      </c>
    </row>
    <row r="155" spans="1:10" s="15" customFormat="1" x14ac:dyDescent="0.2">
      <c r="A155" s="15" t="s">
        <v>138</v>
      </c>
      <c r="B155" s="22">
        <v>0.15334788512671438</v>
      </c>
      <c r="C155" s="22">
        <v>4.4332035029615602</v>
      </c>
      <c r="D155" s="22">
        <v>0.6631286732649494</v>
      </c>
      <c r="E155" s="22">
        <v>1.9976688701776754E-2</v>
      </c>
      <c r="F155" s="22">
        <v>14.589374988057219</v>
      </c>
      <c r="G155" s="22">
        <v>0.60421001757244452</v>
      </c>
      <c r="H155" s="22">
        <v>0.15732242546578695</v>
      </c>
      <c r="I155" s="22">
        <v>3.996627214830583E-3</v>
      </c>
      <c r="J155" s="23">
        <v>0.61341130206225036</v>
      </c>
    </row>
    <row r="156" spans="1:10" s="15" customFormat="1" x14ac:dyDescent="0.2">
      <c r="A156" s="15" t="s">
        <v>132</v>
      </c>
      <c r="B156" s="22">
        <v>8.7979999532091374E-2</v>
      </c>
      <c r="C156" s="22">
        <v>1.0667546825220626</v>
      </c>
      <c r="D156" s="22">
        <v>0.80877231207479405</v>
      </c>
      <c r="E156" s="22">
        <v>2.22881661859715E-2</v>
      </c>
      <c r="F156" s="22">
        <v>64.589786174111325</v>
      </c>
      <c r="G156" s="22">
        <v>1.9662203606268334</v>
      </c>
      <c r="H156" s="22">
        <v>0.5827020350979375</v>
      </c>
      <c r="I156" s="22">
        <v>1.0025536548570264E-2</v>
      </c>
      <c r="J156" s="23">
        <v>0.5651877593843363</v>
      </c>
    </row>
    <row r="157" spans="1:10" s="15" customFormat="1" x14ac:dyDescent="0.2">
      <c r="A157" s="15" t="s">
        <v>142</v>
      </c>
      <c r="B157" s="22">
        <v>9.9950562049417203E-4</v>
      </c>
      <c r="C157" s="22">
        <v>3.862017797889965</v>
      </c>
      <c r="D157" s="22">
        <v>0.3793725782461268</v>
      </c>
      <c r="E157" s="22">
        <v>1.8914645131931387E-2</v>
      </c>
      <c r="F157" s="22">
        <v>4.1735011810825169</v>
      </c>
      <c r="G157" s="22">
        <v>0.25050440403620183</v>
      </c>
      <c r="H157" s="22">
        <v>7.6102226074477572E-2</v>
      </c>
      <c r="I157" s="22">
        <v>1.8354530174318157E-3</v>
      </c>
      <c r="J157" s="23">
        <v>0.40181957221607623</v>
      </c>
    </row>
    <row r="158" spans="1:10" s="15" customFormat="1" x14ac:dyDescent="0.2">
      <c r="A158" s="15" t="s">
        <v>140</v>
      </c>
      <c r="B158" s="22">
        <v>0.16642397876227749</v>
      </c>
      <c r="C158" s="22">
        <v>5.447391585913409</v>
      </c>
      <c r="D158" s="22">
        <v>0.44279182328863831</v>
      </c>
      <c r="E158" s="22">
        <v>1.4615219958466319E-2</v>
      </c>
      <c r="F158" s="22">
        <v>5.1943525792921879</v>
      </c>
      <c r="G158" s="22">
        <v>0.21956424813246156</v>
      </c>
      <c r="H158" s="22">
        <v>8.430421317297529E-2</v>
      </c>
      <c r="I158" s="22">
        <v>2.2813984126307187E-3</v>
      </c>
      <c r="J158" s="23">
        <v>0.64020882410025781</v>
      </c>
    </row>
    <row r="159" spans="1:10" s="15" customFormat="1" x14ac:dyDescent="0.2">
      <c r="A159" s="15" t="s">
        <v>145</v>
      </c>
      <c r="B159" s="22">
        <v>9.7916543469790999E-4</v>
      </c>
      <c r="C159" s="22">
        <v>0.40674164343342539</v>
      </c>
      <c r="D159" s="22">
        <v>0.26692765887018755</v>
      </c>
      <c r="E159" s="22">
        <v>4.6880480384657787E-2</v>
      </c>
      <c r="F159" s="22">
        <v>1.4994841610417609</v>
      </c>
      <c r="G159" s="22">
        <v>0.20883447397833932</v>
      </c>
      <c r="H159" s="22">
        <v>5.6923112069012557E-2</v>
      </c>
      <c r="I159" s="22">
        <v>3.5795164383595635E-3</v>
      </c>
      <c r="J159" s="23">
        <v>0.45151836099647497</v>
      </c>
    </row>
    <row r="160" spans="1:10" s="15" customFormat="1" x14ac:dyDescent="0.2">
      <c r="A160" s="15" t="s">
        <v>129</v>
      </c>
      <c r="B160" s="22">
        <v>3.2260229744384681E-3</v>
      </c>
      <c r="C160" s="22">
        <v>0.90221086010431983</v>
      </c>
      <c r="D160" s="22">
        <v>0.82390177959310174</v>
      </c>
      <c r="E160" s="22">
        <v>2.1232964270877123E-2</v>
      </c>
      <c r="F160" s="22">
        <v>118.99762706083506</v>
      </c>
      <c r="G160" s="22">
        <v>7.8412068840610845</v>
      </c>
      <c r="H160" s="22">
        <v>1.0322914888752541</v>
      </c>
      <c r="I160" s="22">
        <v>6.0475974552092901E-2</v>
      </c>
      <c r="J160" s="23">
        <v>0.88906992136500096</v>
      </c>
    </row>
    <row r="161" spans="1:10" s="15" customFormat="1" x14ac:dyDescent="0.2">
      <c r="A161" s="15" t="s">
        <v>143</v>
      </c>
      <c r="B161" s="22">
        <v>6.4960070826260534E-3</v>
      </c>
      <c r="C161" s="22">
        <v>6.2004711025576738</v>
      </c>
      <c r="D161" s="22">
        <v>0.42509043513480044</v>
      </c>
      <c r="E161" s="22">
        <v>1.1573165986534873E-2</v>
      </c>
      <c r="F161" s="22">
        <v>4.4165371674665765</v>
      </c>
      <c r="G161" s="22">
        <v>0.13112666985315857</v>
      </c>
      <c r="H161" s="22">
        <v>7.5747700994067163E-2</v>
      </c>
      <c r="I161" s="22">
        <v>1.1841911720053739E-3</v>
      </c>
      <c r="J161" s="23">
        <v>0.52655436917136988</v>
      </c>
    </row>
    <row r="162" spans="1:10" s="15" customFormat="1" x14ac:dyDescent="0.2">
      <c r="A162" s="15" t="s">
        <v>126</v>
      </c>
      <c r="B162" s="22">
        <v>1.0120406969417161E-2</v>
      </c>
      <c r="C162" s="22">
        <v>0.19381488138396077</v>
      </c>
      <c r="D162" s="22">
        <v>0.85945228053464995</v>
      </c>
      <c r="E162" s="22">
        <v>2.1588197198853638E-2</v>
      </c>
      <c r="F162" s="22">
        <v>495.29293259821787</v>
      </c>
      <c r="G162" s="22">
        <v>22.848646880563074</v>
      </c>
      <c r="H162" s="22">
        <v>4.2149762772897557</v>
      </c>
      <c r="I162" s="22">
        <v>0.17062700844979892</v>
      </c>
      <c r="J162" s="23">
        <v>0.87751447083577305</v>
      </c>
    </row>
    <row r="163" spans="1:10" s="15" customFormat="1" x14ac:dyDescent="0.2">
      <c r="A163" s="15" t="s">
        <v>137</v>
      </c>
      <c r="B163" s="22">
        <v>6.6948694665893383E-3</v>
      </c>
      <c r="C163" s="22">
        <v>1.4408561145942662</v>
      </c>
      <c r="D163" s="22">
        <v>0.63711886805878548</v>
      </c>
      <c r="E163" s="22">
        <v>2.0456673360853484E-2</v>
      </c>
      <c r="F163" s="22">
        <v>15.813629597942509</v>
      </c>
      <c r="G163" s="22">
        <v>0.68837948382405567</v>
      </c>
      <c r="H163" s="22">
        <v>0.1801348041477156</v>
      </c>
      <c r="I163" s="22">
        <v>5.1742761899572984E-3</v>
      </c>
      <c r="J163" s="23">
        <v>0.65986579794259215</v>
      </c>
    </row>
    <row r="164" spans="1:10" s="15" customFormat="1" x14ac:dyDescent="0.2">
      <c r="A164" s="15" t="s">
        <v>148</v>
      </c>
      <c r="B164" s="22">
        <v>2.2501264143773283E-3</v>
      </c>
      <c r="C164" s="22">
        <v>15.793185707741868</v>
      </c>
      <c r="D164" s="22">
        <v>5.9345672142461371E-2</v>
      </c>
      <c r="E164" s="22">
        <v>2.6834962581899608E-3</v>
      </c>
      <c r="F164" s="22">
        <v>0.35190807291637916</v>
      </c>
      <c r="G164" s="22">
        <v>1.6582929322513738E-2</v>
      </c>
      <c r="H164" s="22">
        <v>4.2943169881681016E-2</v>
      </c>
      <c r="I164" s="22">
        <v>4.8433555347201899E-4</v>
      </c>
      <c r="J164" s="23">
        <v>0.23934272503707646</v>
      </c>
    </row>
    <row r="165" spans="1:10" s="15" customFormat="1" x14ac:dyDescent="0.2">
      <c r="A165" s="15" t="s">
        <v>146</v>
      </c>
      <c r="B165" s="22">
        <v>0</v>
      </c>
      <c r="C165" s="22">
        <v>0.49029917177835863</v>
      </c>
      <c r="D165" s="22">
        <v>0.20608244890921193</v>
      </c>
      <c r="E165" s="22">
        <v>8.3031281054740586E-2</v>
      </c>
      <c r="F165" s="22">
        <v>0.81176008924591936</v>
      </c>
      <c r="G165" s="22">
        <v>0.19869077744535557</v>
      </c>
      <c r="H165" s="22">
        <v>5.333091822972591E-2</v>
      </c>
      <c r="I165" s="22">
        <v>3.3820790995897211E-3</v>
      </c>
      <c r="J165" s="23">
        <v>0.25909240681632384</v>
      </c>
    </row>
    <row r="166" spans="1:10" s="15" customFormat="1" x14ac:dyDescent="0.2">
      <c r="A166" s="15" t="s">
        <v>128</v>
      </c>
      <c r="B166" s="22">
        <v>0.13242716978079741</v>
      </c>
      <c r="C166" s="22">
        <v>8.3525281575418475</v>
      </c>
      <c r="D166" s="22">
        <v>0.86103238322246489</v>
      </c>
      <c r="E166" s="22">
        <v>1.2765379450085438E-2</v>
      </c>
      <c r="F166" s="22">
        <v>180.55241681156392</v>
      </c>
      <c r="G166" s="22">
        <v>3.7601063243659714</v>
      </c>
      <c r="H166" s="22">
        <v>1.5104133401683164</v>
      </c>
      <c r="I166" s="22">
        <v>1.215054681274245E-2</v>
      </c>
      <c r="J166" s="23">
        <v>0.38628086100551101</v>
      </c>
    </row>
    <row r="167" spans="1:10" s="15" customFormat="1" x14ac:dyDescent="0.2">
      <c r="A167" s="15" t="s">
        <v>144</v>
      </c>
      <c r="B167" s="22">
        <v>0.15317558048616567</v>
      </c>
      <c r="C167" s="22">
        <v>16.372053869173044</v>
      </c>
      <c r="D167" s="22">
        <v>0.32055064271239869</v>
      </c>
      <c r="E167" s="22">
        <v>1.356656423896126E-2</v>
      </c>
      <c r="F167" s="22">
        <v>3.0376617010152493</v>
      </c>
      <c r="G167" s="22">
        <v>0.19597045381904485</v>
      </c>
      <c r="H167" s="22">
        <v>6.369193406387888E-2</v>
      </c>
      <c r="I167" s="22">
        <v>1.4664406580706523E-3</v>
      </c>
      <c r="J167" s="23">
        <v>0.35688546748002592</v>
      </c>
    </row>
    <row r="168" spans="1:10" s="15" customFormat="1" x14ac:dyDescent="0.2">
      <c r="A168" s="15" t="s">
        <v>135</v>
      </c>
      <c r="B168" s="22">
        <v>1.4797323693350219E-3</v>
      </c>
      <c r="C168" s="22">
        <v>1.1623069033046787</v>
      </c>
      <c r="D168" s="22">
        <v>0.74383055510746843</v>
      </c>
      <c r="E168" s="22">
        <v>2.1520847683462709E-2</v>
      </c>
      <c r="F168" s="22">
        <v>28.068635038406249</v>
      </c>
      <c r="G168" s="22">
        <v>1.1548092503391572</v>
      </c>
      <c r="H168" s="22">
        <v>0.27579800342742239</v>
      </c>
      <c r="I168" s="22">
        <v>8.2130731246590205E-3</v>
      </c>
      <c r="J168" s="23">
        <v>0.72381172057802179</v>
      </c>
    </row>
    <row r="169" spans="1:10" s="15" customFormat="1" x14ac:dyDescent="0.2">
      <c r="A169" s="15" t="s">
        <v>139</v>
      </c>
      <c r="B169" s="22">
        <v>7.3836369230018559E-2</v>
      </c>
      <c r="C169" s="22">
        <v>4.7288600859245653</v>
      </c>
      <c r="D169" s="22">
        <v>0.62359539395447094</v>
      </c>
      <c r="E169" s="22">
        <v>1.8494015816179689E-2</v>
      </c>
      <c r="F169" s="22">
        <v>13.960120324306745</v>
      </c>
      <c r="G169" s="22">
        <v>1.0396181840743974</v>
      </c>
      <c r="H169" s="22">
        <v>0.15282296158884157</v>
      </c>
      <c r="I169" s="22">
        <v>7.5142240281424067E-3</v>
      </c>
      <c r="J169" s="23">
        <v>0.66025366646172778</v>
      </c>
    </row>
    <row r="170" spans="1:10" s="15" customFormat="1" x14ac:dyDescent="0.2">
      <c r="A170" s="15" t="s">
        <v>134</v>
      </c>
      <c r="B170" s="22">
        <v>0.33990022076896459</v>
      </c>
      <c r="C170" s="22">
        <v>4.9639316432137504</v>
      </c>
      <c r="D170" s="22">
        <v>0.76895251301682466</v>
      </c>
      <c r="E170" s="22">
        <v>1.3607491586139215E-2</v>
      </c>
      <c r="F170" s="22">
        <v>38.199639788498075</v>
      </c>
      <c r="G170" s="22">
        <v>1.036529261053063</v>
      </c>
      <c r="H170" s="22">
        <v>0.35882628805315525</v>
      </c>
      <c r="I170" s="22">
        <v>6.3258515449384515E-3</v>
      </c>
      <c r="J170" s="23">
        <v>0.64969936783109994</v>
      </c>
    </row>
    <row r="171" spans="1:10" s="15" customFormat="1" x14ac:dyDescent="0.2">
      <c r="A171" s="15" t="s">
        <v>147</v>
      </c>
      <c r="B171" s="22">
        <v>7.7637108172936425E-2</v>
      </c>
      <c r="C171" s="22">
        <v>8.0039679710038474</v>
      </c>
      <c r="D171" s="22">
        <v>0.19611482179553705</v>
      </c>
      <c r="E171" s="22">
        <v>8.478162225335914E-3</v>
      </c>
      <c r="F171" s="22">
        <v>1.4086267417463714</v>
      </c>
      <c r="G171" s="22">
        <v>6.7684655687443626E-2</v>
      </c>
      <c r="H171" s="22">
        <v>5.2122649880185758E-2</v>
      </c>
      <c r="I171" s="22">
        <v>8.2876094500640603E-4</v>
      </c>
      <c r="J171" s="23">
        <v>0.33090893586897885</v>
      </c>
    </row>
    <row r="172" spans="1:10" s="15" customFormat="1" x14ac:dyDescent="0.2">
      <c r="A172" s="15" t="s">
        <v>141</v>
      </c>
      <c r="B172" s="22">
        <v>2.7187032692386455E-3</v>
      </c>
      <c r="C172" s="22">
        <v>7.7496781254338574</v>
      </c>
      <c r="D172" s="22">
        <v>0.42118008403114265</v>
      </c>
      <c r="E172" s="22">
        <v>1.098195522255186E-2</v>
      </c>
      <c r="F172" s="22">
        <v>4.7957912021341018</v>
      </c>
      <c r="G172" s="22">
        <v>0.13653418748564644</v>
      </c>
      <c r="H172" s="22">
        <v>8.2930831385156098E-2</v>
      </c>
      <c r="I172" s="22">
        <v>1.1061185690984085E-3</v>
      </c>
      <c r="J172" s="23">
        <v>0.46849452549836718</v>
      </c>
    </row>
    <row r="173" spans="1:10" s="15" customFormat="1" x14ac:dyDescent="0.2">
      <c r="A173" s="15" t="s">
        <v>131</v>
      </c>
      <c r="B173" s="22">
        <v>2.5361720485665902E-3</v>
      </c>
      <c r="C173" s="22">
        <v>1.8201932096458289</v>
      </c>
      <c r="D173" s="22">
        <v>0.80644439960038061</v>
      </c>
      <c r="E173" s="22">
        <v>2.0611016195836558E-2</v>
      </c>
      <c r="F173" s="22">
        <v>91.563431439109763</v>
      </c>
      <c r="G173" s="22">
        <v>9.6102973375478289</v>
      </c>
      <c r="H173" s="22">
        <v>0.79265424932891682</v>
      </c>
      <c r="I173" s="22">
        <v>7.8013672573083087E-2</v>
      </c>
      <c r="J173" s="23">
        <v>0.93771781368624363</v>
      </c>
    </row>
    <row r="174" spans="1:10" s="15" customFormat="1" x14ac:dyDescent="0.2">
      <c r="A174" s="15" t="s">
        <v>133</v>
      </c>
      <c r="B174" s="22">
        <v>6.8035039230576293E-3</v>
      </c>
      <c r="C174" s="22">
        <v>2.1757168714236479</v>
      </c>
      <c r="D174" s="22">
        <v>0.7973566308733776</v>
      </c>
      <c r="E174" s="22">
        <v>1.8700931123453311E-2</v>
      </c>
      <c r="F174" s="22">
        <v>64.509829448432157</v>
      </c>
      <c r="G174" s="22">
        <v>3.2737607967952669</v>
      </c>
      <c r="H174" s="22">
        <v>0.58076595326905345</v>
      </c>
      <c r="I174" s="22">
        <v>2.5038326576371409E-2</v>
      </c>
      <c r="J174" s="23">
        <v>0.8495385701970346</v>
      </c>
    </row>
    <row r="175" spans="1:10" s="15" customFormat="1" x14ac:dyDescent="0.2">
      <c r="B175" s="22"/>
      <c r="C175" s="22"/>
      <c r="D175" s="22"/>
      <c r="E175" s="22"/>
      <c r="F175" s="22"/>
      <c r="G175" s="22"/>
      <c r="H175" s="22"/>
      <c r="I175" s="22"/>
      <c r="J175" s="23"/>
    </row>
    <row r="176" spans="1:10" x14ac:dyDescent="0.2">
      <c r="A176" s="24" t="s">
        <v>255</v>
      </c>
      <c r="B176" s="27"/>
      <c r="C176" s="27"/>
      <c r="D176" s="27"/>
      <c r="E176" s="27"/>
      <c r="F176" s="27"/>
      <c r="G176" s="27"/>
      <c r="H176" s="27"/>
      <c r="I176" s="27"/>
      <c r="J176" s="26"/>
    </row>
    <row r="177" spans="1:10" s="15" customFormat="1" x14ac:dyDescent="0.2">
      <c r="A177" s="15" t="s">
        <v>169</v>
      </c>
      <c r="B177" s="22">
        <v>3.4977028296954107E-2</v>
      </c>
      <c r="C177" s="22">
        <v>4.6340037021953027</v>
      </c>
      <c r="D177" s="22">
        <v>0.22330472726884804</v>
      </c>
      <c r="E177" s="22">
        <v>2.8605361118017095E-2</v>
      </c>
      <c r="F177" s="22">
        <v>1.3426099785895058</v>
      </c>
      <c r="G177" s="22">
        <v>0.15825025793138939</v>
      </c>
      <c r="H177" s="22">
        <v>4.2438499261263349E-2</v>
      </c>
      <c r="I177" s="22">
        <v>1.5910349152635412E-3</v>
      </c>
      <c r="J177" s="23">
        <v>0.31807177813795706</v>
      </c>
    </row>
    <row r="178" spans="1:10" s="15" customFormat="1" x14ac:dyDescent="0.2">
      <c r="A178" s="15" t="s">
        <v>150</v>
      </c>
      <c r="B178" s="22">
        <v>1.7779931345576247E-3</v>
      </c>
      <c r="C178" s="22">
        <v>7.7580370912912562</v>
      </c>
      <c r="D178" s="22">
        <v>6.4684586296985355E-2</v>
      </c>
      <c r="E178" s="22">
        <v>8.8306479108515544E-3</v>
      </c>
      <c r="F178" s="22">
        <v>0.31529475993639006</v>
      </c>
      <c r="G178" s="22">
        <v>3.9539415253013369E-2</v>
      </c>
      <c r="H178" s="22">
        <v>3.4656649886715261E-2</v>
      </c>
      <c r="I178" s="22">
        <v>1.2318864967834835E-3</v>
      </c>
      <c r="J178" s="23">
        <v>0.28344619185505904</v>
      </c>
    </row>
    <row r="179" spans="1:10" s="15" customFormat="1" x14ac:dyDescent="0.2">
      <c r="A179" s="15" t="s">
        <v>162</v>
      </c>
      <c r="B179" s="22">
        <v>8.1811901784417766E-3</v>
      </c>
      <c r="C179" s="22">
        <v>3.9731254435439594</v>
      </c>
      <c r="D179" s="22">
        <v>0.12494781895215605</v>
      </c>
      <c r="E179" s="22">
        <v>1.6316285951701936E-2</v>
      </c>
      <c r="F179" s="22">
        <v>0.60778975765361243</v>
      </c>
      <c r="G179" s="22">
        <v>7.4591623661685424E-2</v>
      </c>
      <c r="H179" s="22">
        <v>3.526669804022424E-2</v>
      </c>
      <c r="I179" s="22">
        <v>1.3976744917589779E-3</v>
      </c>
      <c r="J179" s="23">
        <v>0.32292714744856088</v>
      </c>
    </row>
    <row r="180" spans="1:10" s="15" customFormat="1" x14ac:dyDescent="0.2">
      <c r="A180" s="15" t="s">
        <v>170</v>
      </c>
      <c r="B180" s="22">
        <v>2.8673245051244181E-3</v>
      </c>
      <c r="C180" s="22">
        <v>1.126879935905363</v>
      </c>
      <c r="D180" s="22">
        <v>0.22851925123944389</v>
      </c>
      <c r="E180" s="22">
        <v>6.1579315925495794E-2</v>
      </c>
      <c r="F180" s="22">
        <v>0.72020669568259155</v>
      </c>
      <c r="G180" s="22">
        <v>0.11000598856400547</v>
      </c>
      <c r="H180" s="22">
        <v>4.0884741720433528E-2</v>
      </c>
      <c r="I180" s="22">
        <v>2.2776416683984255E-3</v>
      </c>
      <c r="J180" s="23">
        <v>0.36472452501274871</v>
      </c>
    </row>
    <row r="181" spans="1:10" s="15" customFormat="1" x14ac:dyDescent="0.2">
      <c r="A181" s="15" t="s">
        <v>159</v>
      </c>
      <c r="B181" s="22">
        <v>2.2589868465180261E-2</v>
      </c>
      <c r="C181" s="22">
        <v>4.1709368607654564</v>
      </c>
      <c r="D181" s="22">
        <v>9.3323690309253984E-2</v>
      </c>
      <c r="E181" s="22">
        <v>1.3468383291843501E-2</v>
      </c>
      <c r="F181" s="22">
        <v>0.41620324365963213</v>
      </c>
      <c r="G181" s="22">
        <v>5.0084081662946006E-2</v>
      </c>
      <c r="H181" s="22">
        <v>3.3641734732567756E-2</v>
      </c>
      <c r="I181" s="22">
        <v>1.13297268501119E-3</v>
      </c>
      <c r="J181" s="23">
        <v>0.27986384917715312</v>
      </c>
    </row>
    <row r="182" spans="1:10" s="15" customFormat="1" x14ac:dyDescent="0.2">
      <c r="A182" s="15" t="s">
        <v>149</v>
      </c>
      <c r="B182" s="22">
        <v>4.9807457188559686E-4</v>
      </c>
      <c r="C182" s="22">
        <v>6.8026115182540501</v>
      </c>
      <c r="D182" s="22">
        <v>5.5853544439909655E-2</v>
      </c>
      <c r="E182" s="22">
        <v>8.022170738770984E-3</v>
      </c>
      <c r="F182" s="22">
        <v>0.25912627035590124</v>
      </c>
      <c r="G182" s="22">
        <v>3.419388656631419E-2</v>
      </c>
      <c r="H182" s="22">
        <v>3.4420568550972662E-2</v>
      </c>
      <c r="I182" s="22">
        <v>1.2104881183704545E-3</v>
      </c>
      <c r="J182" s="23">
        <v>0.26650506596567158</v>
      </c>
    </row>
    <row r="183" spans="1:10" s="15" customFormat="1" x14ac:dyDescent="0.2">
      <c r="A183" s="15" t="s">
        <v>166</v>
      </c>
      <c r="B183" s="22">
        <v>4.8302124233171713E-2</v>
      </c>
      <c r="C183" s="22">
        <v>3.3180975346660553</v>
      </c>
      <c r="D183" s="22">
        <v>0.19306507508937951</v>
      </c>
      <c r="E183" s="22">
        <v>2.0924797829632035E-2</v>
      </c>
      <c r="F183" s="22">
        <v>0.95710982178294057</v>
      </c>
      <c r="G183" s="22">
        <v>9.6292650379389694E-2</v>
      </c>
      <c r="H183" s="22">
        <v>3.7934583983646963E-2</v>
      </c>
      <c r="I183" s="22">
        <v>1.3263430451590675E-3</v>
      </c>
      <c r="J183" s="23">
        <v>0.34752749605063604</v>
      </c>
    </row>
    <row r="184" spans="1:10" s="15" customFormat="1" x14ac:dyDescent="0.2">
      <c r="A184" s="15" t="s">
        <v>161</v>
      </c>
      <c r="B184" s="22">
        <v>1.4909503885712367E-2</v>
      </c>
      <c r="C184" s="22">
        <v>2.2531857467687404</v>
      </c>
      <c r="D184" s="22">
        <v>0.11028251204067484</v>
      </c>
      <c r="E184" s="22">
        <v>1.5272548343541978E-2</v>
      </c>
      <c r="F184" s="22">
        <v>0.54362988770189358</v>
      </c>
      <c r="G184" s="22">
        <v>6.6652506284003099E-2</v>
      </c>
      <c r="H184" s="22">
        <v>3.9410213981774245E-2</v>
      </c>
      <c r="I184" s="22">
        <v>1.5168163422310738E-3</v>
      </c>
      <c r="J184" s="23">
        <v>0.31391426179418291</v>
      </c>
    </row>
    <row r="185" spans="1:10" s="15" customFormat="1" x14ac:dyDescent="0.2">
      <c r="A185" s="15" t="s">
        <v>154</v>
      </c>
      <c r="B185" s="22">
        <v>1.4617833717566899E-4</v>
      </c>
      <c r="C185" s="22">
        <v>4.9332991249041136</v>
      </c>
      <c r="D185" s="22">
        <v>8.1958564305659537E-2</v>
      </c>
      <c r="E185" s="22">
        <v>9.2770987012943829E-3</v>
      </c>
      <c r="F185" s="22">
        <v>0.38761654998853662</v>
      </c>
      <c r="G185" s="22">
        <v>3.7842761502995322E-2</v>
      </c>
      <c r="H185" s="22">
        <v>3.5630082918176736E-2</v>
      </c>
      <c r="I185" s="22">
        <v>9.6970940001857482E-4</v>
      </c>
      <c r="J185" s="23">
        <v>0.27876886287462577</v>
      </c>
    </row>
    <row r="186" spans="1:10" s="15" customFormat="1" x14ac:dyDescent="0.2">
      <c r="A186" s="15" t="s">
        <v>158</v>
      </c>
      <c r="B186" s="22">
        <v>8.2992319656262348E-4</v>
      </c>
      <c r="C186" s="22">
        <v>4.4339605432533213</v>
      </c>
      <c r="D186" s="22">
        <v>8.7835089721465434E-2</v>
      </c>
      <c r="E186" s="22">
        <v>1.0898090679784764E-2</v>
      </c>
      <c r="F186" s="22">
        <v>0.39305257667470417</v>
      </c>
      <c r="G186" s="22">
        <v>4.2663855479915164E-2</v>
      </c>
      <c r="H186" s="22">
        <v>3.5229697627187827E-2</v>
      </c>
      <c r="I186" s="22">
        <v>1.0740992740259369E-3</v>
      </c>
      <c r="J186" s="23">
        <v>0.28088338835327914</v>
      </c>
    </row>
    <row r="187" spans="1:10" s="15" customFormat="1" x14ac:dyDescent="0.2">
      <c r="A187" s="15" t="s">
        <v>155</v>
      </c>
      <c r="B187" s="22">
        <v>1.2734076093594917E-2</v>
      </c>
      <c r="C187" s="22">
        <v>5.4722729987175862</v>
      </c>
      <c r="D187" s="22">
        <v>8.2167986555747682E-2</v>
      </c>
      <c r="E187" s="22">
        <v>7.5584388016219648E-3</v>
      </c>
      <c r="F187" s="22">
        <v>0.38081846567676886</v>
      </c>
      <c r="G187" s="22">
        <v>3.298544979717679E-2</v>
      </c>
      <c r="H187" s="22">
        <v>3.3447319095896322E-2</v>
      </c>
      <c r="I187" s="22">
        <v>8.7828408280824898E-4</v>
      </c>
      <c r="J187" s="23">
        <v>0.30315817706711518</v>
      </c>
    </row>
    <row r="188" spans="1:10" s="15" customFormat="1" x14ac:dyDescent="0.2">
      <c r="A188" s="15" t="s">
        <v>167</v>
      </c>
      <c r="B188" s="22">
        <v>1.2905473287591009E-2</v>
      </c>
      <c r="C188" s="22">
        <v>2.1690330255766392</v>
      </c>
      <c r="D188" s="22">
        <v>0.19665745337278609</v>
      </c>
      <c r="E188" s="22">
        <v>2.1736398630075322E-2</v>
      </c>
      <c r="F188" s="22">
        <v>0.92219337449948147</v>
      </c>
      <c r="G188" s="22">
        <v>8.7939492825278895E-2</v>
      </c>
      <c r="H188" s="22">
        <v>4.1423084461570593E-2</v>
      </c>
      <c r="I188" s="22">
        <v>1.5566853261304726E-3</v>
      </c>
      <c r="J188" s="23">
        <v>0.39409092880844127</v>
      </c>
    </row>
    <row r="189" spans="1:10" s="15" customFormat="1" x14ac:dyDescent="0.2">
      <c r="A189" s="15" t="s">
        <v>157</v>
      </c>
      <c r="B189" s="22">
        <v>4.2309397493726269E-4</v>
      </c>
      <c r="C189" s="22">
        <v>4.6630408538883517</v>
      </c>
      <c r="D189" s="22">
        <v>8.49062617906233E-2</v>
      </c>
      <c r="E189" s="22">
        <v>9.4325781933508376E-3</v>
      </c>
      <c r="F189" s="22">
        <v>0.38765627847615985</v>
      </c>
      <c r="G189" s="22">
        <v>3.9578618730788349E-2</v>
      </c>
      <c r="H189" s="22">
        <v>3.4894109304035408E-2</v>
      </c>
      <c r="I189" s="22">
        <v>9.9966123627061049E-4</v>
      </c>
      <c r="J189" s="23">
        <v>0.28059951974167108</v>
      </c>
    </row>
    <row r="190" spans="1:10" s="15" customFormat="1" x14ac:dyDescent="0.2">
      <c r="A190" s="15" t="s">
        <v>156</v>
      </c>
      <c r="B190" s="22">
        <v>2.069805128897009E-3</v>
      </c>
      <c r="C190" s="22">
        <v>6.5767100999254069</v>
      </c>
      <c r="D190" s="22">
        <v>8.3269075587527788E-2</v>
      </c>
      <c r="E190" s="22">
        <v>6.72034157358043E-3</v>
      </c>
      <c r="F190" s="22">
        <v>0.37940178380428191</v>
      </c>
      <c r="G190" s="22">
        <v>2.9203455612841388E-2</v>
      </c>
      <c r="H190" s="22">
        <v>3.4127807677913846E-2</v>
      </c>
      <c r="I190" s="22">
        <v>7.349581471670217E-4</v>
      </c>
      <c r="J190" s="23">
        <v>0.27978172414239705</v>
      </c>
    </row>
    <row r="191" spans="1:10" s="15" customFormat="1" x14ac:dyDescent="0.2">
      <c r="A191" s="15" t="s">
        <v>164</v>
      </c>
      <c r="B191" s="22">
        <v>7.6142994341499821E-5</v>
      </c>
      <c r="C191" s="22">
        <v>1.5656244075057588</v>
      </c>
      <c r="D191" s="22">
        <v>0.1434977685770219</v>
      </c>
      <c r="E191" s="22">
        <v>2.2308265668050921E-2</v>
      </c>
      <c r="F191" s="22">
        <v>0.58925242255945187</v>
      </c>
      <c r="G191" s="22">
        <v>8.4481408933762006E-2</v>
      </c>
      <c r="H191" s="22">
        <v>3.5444854027507557E-2</v>
      </c>
      <c r="I191" s="22">
        <v>1.6216236556916919E-3</v>
      </c>
      <c r="J191" s="23">
        <v>0.31910757045958982</v>
      </c>
    </row>
    <row r="192" spans="1:10" s="15" customFormat="1" x14ac:dyDescent="0.2">
      <c r="A192" s="15" t="s">
        <v>160</v>
      </c>
      <c r="B192" s="22">
        <v>0</v>
      </c>
      <c r="C192" s="22">
        <v>1.6112458569222481</v>
      </c>
      <c r="D192" s="22">
        <v>9.5703780158828938E-2</v>
      </c>
      <c r="E192" s="22">
        <v>1.7842852302359696E-2</v>
      </c>
      <c r="F192" s="22">
        <v>0.38824283947639704</v>
      </c>
      <c r="G192" s="22">
        <v>7.7398892994631194E-2</v>
      </c>
      <c r="H192" s="22">
        <v>3.7850864154316446E-2</v>
      </c>
      <c r="I192" s="22">
        <v>1.8353188169621057E-3</v>
      </c>
      <c r="J192" s="23">
        <v>0.24322287830577524</v>
      </c>
    </row>
    <row r="193" spans="1:10" s="15" customFormat="1" x14ac:dyDescent="0.2">
      <c r="A193" s="15" t="s">
        <v>165</v>
      </c>
      <c r="B193" s="22">
        <v>1.3800335456537918E-3</v>
      </c>
      <c r="C193" s="22">
        <v>4.8349999636826269</v>
      </c>
      <c r="D193" s="22">
        <v>0.1869779832176082</v>
      </c>
      <c r="E193" s="22">
        <v>1.3129162800797694E-2</v>
      </c>
      <c r="F193" s="22">
        <v>0.98832493255439402</v>
      </c>
      <c r="G193" s="22">
        <v>6.9040688521099458E-2</v>
      </c>
      <c r="H193" s="22">
        <v>3.8435230129216423E-2</v>
      </c>
      <c r="I193" s="22">
        <v>9.6327999220133644E-4</v>
      </c>
      <c r="J193" s="23">
        <v>0.35877129797368318</v>
      </c>
    </row>
    <row r="194" spans="1:10" s="15" customFormat="1" x14ac:dyDescent="0.2">
      <c r="A194" s="15" t="s">
        <v>172</v>
      </c>
      <c r="B194" s="22">
        <v>1.1129852916518378E-3</v>
      </c>
      <c r="C194" s="22">
        <v>0.85594254784540735</v>
      </c>
      <c r="D194" s="22">
        <v>0.54659749142894609</v>
      </c>
      <c r="E194" s="22">
        <v>0.11178621385960091</v>
      </c>
      <c r="F194" s="22">
        <v>2.8700233922868503</v>
      </c>
      <c r="G194" s="22">
        <v>0.30288722748394609</v>
      </c>
      <c r="H194" s="22">
        <v>5.7860078411079027E-2</v>
      </c>
      <c r="I194" s="22">
        <v>3.0877380718927513E-3</v>
      </c>
      <c r="J194" s="23">
        <v>0.50566851260063894</v>
      </c>
    </row>
    <row r="195" spans="1:10" s="15" customFormat="1" x14ac:dyDescent="0.2">
      <c r="A195" s="15" t="s">
        <v>163</v>
      </c>
      <c r="B195" s="22">
        <v>4.0492330549326385E-3</v>
      </c>
      <c r="C195" s="22">
        <v>1.6278749432195523</v>
      </c>
      <c r="D195" s="22">
        <v>0.12797975824142602</v>
      </c>
      <c r="E195" s="22">
        <v>3.1593719124093249E-2</v>
      </c>
      <c r="F195" s="22">
        <v>0.50417886077450236</v>
      </c>
      <c r="G195" s="22">
        <v>5.9444966663042519E-2</v>
      </c>
      <c r="H195" s="22">
        <v>4.0424742044719519E-2</v>
      </c>
      <c r="I195" s="22">
        <v>1.5787127333731195E-3</v>
      </c>
      <c r="J195" s="23">
        <v>0.33122674695880111</v>
      </c>
    </row>
    <row r="196" spans="1:10" s="15" customFormat="1" x14ac:dyDescent="0.2">
      <c r="A196" s="15" t="s">
        <v>153</v>
      </c>
      <c r="B196" s="22">
        <v>9.786199433522878E-4</v>
      </c>
      <c r="C196" s="22">
        <v>5.3392916190151869</v>
      </c>
      <c r="D196" s="22">
        <v>7.296860491354569E-2</v>
      </c>
      <c r="E196" s="22">
        <v>7.7397263110704322E-3</v>
      </c>
      <c r="F196" s="22">
        <v>0.31979264204145297</v>
      </c>
      <c r="G196" s="22">
        <v>3.222746275514618E-2</v>
      </c>
      <c r="H196" s="22">
        <v>3.3622743128974841E-2</v>
      </c>
      <c r="I196" s="22">
        <v>8.721225271227025E-4</v>
      </c>
      <c r="J196" s="23">
        <v>0.25738706270320699</v>
      </c>
    </row>
    <row r="197" spans="1:10" s="15" customFormat="1" x14ac:dyDescent="0.2">
      <c r="A197" s="15" t="s">
        <v>151</v>
      </c>
      <c r="B197" s="22">
        <v>1.2266456163791853E-3</v>
      </c>
      <c r="C197" s="22">
        <v>6.7593542388538355</v>
      </c>
      <c r="D197" s="22">
        <v>6.8119443507390784E-2</v>
      </c>
      <c r="E197" s="22">
        <v>6.5369824159205343E-3</v>
      </c>
      <c r="F197" s="22">
        <v>0.32084897966537884</v>
      </c>
      <c r="G197" s="22">
        <v>3.0026083806078716E-2</v>
      </c>
      <c r="H197" s="22">
        <v>3.4095316989283767E-2</v>
      </c>
      <c r="I197" s="22">
        <v>8.4374632538530012E-4</v>
      </c>
      <c r="J197" s="23">
        <v>0.26443511886255167</v>
      </c>
    </row>
    <row r="198" spans="1:10" s="15" customFormat="1" x14ac:dyDescent="0.2">
      <c r="A198" s="15" t="s">
        <v>171</v>
      </c>
      <c r="B198" s="22">
        <v>7.0139687192161716E-3</v>
      </c>
      <c r="C198" s="22">
        <v>1.0769751655067483</v>
      </c>
      <c r="D198" s="22">
        <v>0.32452513071991779</v>
      </c>
      <c r="E198" s="22">
        <v>7.0383472134673969E-2</v>
      </c>
      <c r="F198" s="22">
        <v>1.0893685881593662</v>
      </c>
      <c r="G198" s="22">
        <v>0.12723362350311579</v>
      </c>
      <c r="H198" s="22">
        <v>4.0866030864585241E-2</v>
      </c>
      <c r="I198" s="22">
        <v>2.1363771876534228E-3</v>
      </c>
      <c r="J198" s="23">
        <v>0.44759829735541906</v>
      </c>
    </row>
    <row r="199" spans="1:10" s="15" customFormat="1" x14ac:dyDescent="0.2">
      <c r="A199" s="15" t="s">
        <v>152</v>
      </c>
      <c r="B199" s="22">
        <v>6.0924316903422527E-3</v>
      </c>
      <c r="C199" s="22">
        <v>4.6011440105439929</v>
      </c>
      <c r="D199" s="22">
        <v>6.8139400038839171E-2</v>
      </c>
      <c r="E199" s="22">
        <v>8.7621038106197157E-3</v>
      </c>
      <c r="F199" s="22">
        <v>0.31237698167264111</v>
      </c>
      <c r="G199" s="22">
        <v>3.6148059712933174E-2</v>
      </c>
      <c r="H199" s="22">
        <v>3.5466590071994049E-2</v>
      </c>
      <c r="I199" s="22">
        <v>1.2183589513350144E-3</v>
      </c>
      <c r="J199" s="23">
        <v>0.2968587513079376</v>
      </c>
    </row>
    <row r="200" spans="1:10" s="15" customFormat="1" x14ac:dyDescent="0.2">
      <c r="A200" s="15" t="s">
        <v>173</v>
      </c>
      <c r="B200" s="22">
        <v>9.980446022385769E-3</v>
      </c>
      <c r="C200" s="22">
        <v>0.80430192216718943</v>
      </c>
      <c r="D200" s="22">
        <v>0.61683817592980072</v>
      </c>
      <c r="E200" s="22">
        <v>7.4920689945339153E-2</v>
      </c>
      <c r="F200" s="22">
        <v>5.480926629555035</v>
      </c>
      <c r="G200" s="22">
        <v>0.49297828906779417</v>
      </c>
      <c r="H200" s="22">
        <v>8.0854057233417501E-2</v>
      </c>
      <c r="I200" s="22">
        <v>3.7133541443006486E-3</v>
      </c>
      <c r="J200" s="23">
        <v>0.51061168334858453</v>
      </c>
    </row>
    <row r="201" spans="1:10" s="15" customFormat="1" x14ac:dyDescent="0.2">
      <c r="A201" s="15" t="s">
        <v>168</v>
      </c>
      <c r="B201" s="22">
        <v>2.4526314541862493E-2</v>
      </c>
      <c r="C201" s="22">
        <v>2.0875448449282508</v>
      </c>
      <c r="D201" s="22">
        <v>0.20673946476960847</v>
      </c>
      <c r="E201" s="22">
        <v>3.720158735818184E-2</v>
      </c>
      <c r="F201" s="22">
        <v>0.81069509768285486</v>
      </c>
      <c r="G201" s="22">
        <v>9.3773193210183431E-2</v>
      </c>
      <c r="H201" s="22">
        <v>3.8576040430270291E-2</v>
      </c>
      <c r="I201" s="22">
        <v>1.7393057141684752E-3</v>
      </c>
      <c r="J201" s="23">
        <v>0.38979576586641501</v>
      </c>
    </row>
    <row r="202" spans="1:10" s="15" customFormat="1" x14ac:dyDescent="0.2">
      <c r="B202" s="22"/>
      <c r="C202" s="22"/>
      <c r="D202" s="22"/>
      <c r="E202" s="22"/>
      <c r="F202" s="22"/>
      <c r="G202" s="22"/>
      <c r="H202" s="22"/>
      <c r="I202" s="22"/>
      <c r="J202" s="23"/>
    </row>
    <row r="203" spans="1:10" x14ac:dyDescent="0.2">
      <c r="A203" s="24" t="s">
        <v>257</v>
      </c>
      <c r="B203" s="27"/>
      <c r="C203" s="27"/>
      <c r="D203" s="27"/>
      <c r="E203" s="27"/>
      <c r="F203" s="27"/>
      <c r="G203" s="27"/>
      <c r="H203" s="27"/>
      <c r="I203" s="27"/>
      <c r="J203" s="26"/>
    </row>
    <row r="204" spans="1:10" s="15" customFormat="1" x14ac:dyDescent="0.2">
      <c r="A204" s="15" t="s">
        <v>177</v>
      </c>
      <c r="B204" s="22">
        <v>1.5553591541917458E-3</v>
      </c>
      <c r="C204" s="22">
        <v>2.0811711426539294</v>
      </c>
      <c r="D204" s="22">
        <v>0.67325204008431361</v>
      </c>
      <c r="E204" s="22">
        <v>4.362034851278835E-2</v>
      </c>
      <c r="F204" s="22">
        <v>20.393768114973156</v>
      </c>
      <c r="G204" s="22">
        <v>1.2142847848349314</v>
      </c>
      <c r="H204" s="22">
        <v>0.21867369015693899</v>
      </c>
      <c r="I204" s="22">
        <v>6.7512251316512216E-3</v>
      </c>
      <c r="J204" s="23">
        <v>0.51851697697498755</v>
      </c>
    </row>
    <row r="205" spans="1:10" s="15" customFormat="1" x14ac:dyDescent="0.2">
      <c r="A205" s="15" t="s">
        <v>178</v>
      </c>
      <c r="B205" s="22">
        <v>3.6210645407658205E-2</v>
      </c>
      <c r="C205" s="22">
        <v>0.47084718566287581</v>
      </c>
      <c r="D205" s="22">
        <v>0.82013597856837639</v>
      </c>
      <c r="E205" s="22">
        <v>5.6930194928194365E-2</v>
      </c>
      <c r="F205" s="22">
        <v>62.611941706353356</v>
      </c>
      <c r="G205" s="22">
        <v>4.4092027057554368</v>
      </c>
      <c r="H205" s="22">
        <v>0.56465146167586799</v>
      </c>
      <c r="I205" s="22">
        <v>2.6385572985905853E-2</v>
      </c>
      <c r="J205" s="23">
        <v>0.66356455545518955</v>
      </c>
    </row>
    <row r="206" spans="1:10" s="15" customFormat="1" x14ac:dyDescent="0.2">
      <c r="A206" s="15" t="s">
        <v>184</v>
      </c>
      <c r="B206" s="22">
        <v>0</v>
      </c>
      <c r="C206" s="22">
        <v>4.7700204974478213</v>
      </c>
      <c r="D206" s="22">
        <v>0.26737595541148568</v>
      </c>
      <c r="E206" s="22">
        <v>2.4102899272868419E-2</v>
      </c>
      <c r="F206" s="22">
        <v>1.8764731178236915</v>
      </c>
      <c r="G206" s="22">
        <v>0.1428282649359443</v>
      </c>
      <c r="H206" s="22">
        <v>5.1963412900518494E-2</v>
      </c>
      <c r="I206" s="22">
        <v>2.1064044439750361E-3</v>
      </c>
      <c r="J206" s="23">
        <v>0.53256458349265079</v>
      </c>
    </row>
    <row r="207" spans="1:10" s="15" customFormat="1" x14ac:dyDescent="0.2">
      <c r="A207" s="15" t="s">
        <v>174</v>
      </c>
      <c r="B207" s="22">
        <v>4.4526796245608236E-2</v>
      </c>
      <c r="C207" s="22">
        <v>4.9110613692350595</v>
      </c>
      <c r="D207" s="22">
        <v>0.57778272875460801</v>
      </c>
      <c r="E207" s="22">
        <v>3.4981448407988884E-2</v>
      </c>
      <c r="F207" s="22">
        <v>12.050137277177628</v>
      </c>
      <c r="G207" s="22">
        <v>0.72160418784808433</v>
      </c>
      <c r="H207" s="22">
        <v>0.14156310789460994</v>
      </c>
      <c r="I207" s="22">
        <v>5.1341509160287022E-3</v>
      </c>
      <c r="J207" s="23">
        <v>0.60563573345179411</v>
      </c>
    </row>
    <row r="208" spans="1:10" s="15" customFormat="1" x14ac:dyDescent="0.2">
      <c r="A208" s="15" t="s">
        <v>182</v>
      </c>
      <c r="B208" s="22">
        <v>2.1173821540261741E-2</v>
      </c>
      <c r="C208" s="22">
        <v>2.8212897735536147</v>
      </c>
      <c r="D208" s="22">
        <v>0.51527625894143358</v>
      </c>
      <c r="E208" s="22">
        <v>3.8124110690871772E-2</v>
      </c>
      <c r="F208" s="22">
        <v>6.2809736882654628</v>
      </c>
      <c r="G208" s="22">
        <v>0.42537971255650647</v>
      </c>
      <c r="H208" s="22">
        <v>8.8992949846088715E-2</v>
      </c>
      <c r="I208" s="22">
        <v>3.3018234265509948E-3</v>
      </c>
      <c r="J208" s="23">
        <v>0.54783331937923074</v>
      </c>
    </row>
    <row r="209" spans="1:10" s="15" customFormat="1" x14ac:dyDescent="0.2">
      <c r="A209" s="15" t="s">
        <v>175</v>
      </c>
      <c r="B209" s="22">
        <v>0</v>
      </c>
      <c r="C209" s="22">
        <v>1.4994641075650019</v>
      </c>
      <c r="D209" s="22">
        <v>0.58215161173429009</v>
      </c>
      <c r="E209" s="22">
        <v>3.6354272911779582E-2</v>
      </c>
      <c r="F209" s="22">
        <v>11.152403572426445</v>
      </c>
      <c r="G209" s="22">
        <v>0.96071202099184583</v>
      </c>
      <c r="H209" s="22">
        <v>0.13253124616957923</v>
      </c>
      <c r="I209" s="22">
        <v>7.5363963744127993E-3</v>
      </c>
      <c r="J209" s="23">
        <v>0.66011667332669111</v>
      </c>
    </row>
    <row r="210" spans="1:10" s="15" customFormat="1" x14ac:dyDescent="0.2">
      <c r="A210" s="15" t="s">
        <v>176</v>
      </c>
      <c r="B210" s="22">
        <v>4.8450174913954609E-3</v>
      </c>
      <c r="C210" s="22">
        <v>4.7375708352226313</v>
      </c>
      <c r="D210" s="22">
        <v>0.43459030474960569</v>
      </c>
      <c r="E210" s="22">
        <v>2.7491209623908539E-2</v>
      </c>
      <c r="F210" s="22">
        <v>4.1688319476775728</v>
      </c>
      <c r="G210" s="22">
        <v>0.29478994395194236</v>
      </c>
      <c r="H210" s="22">
        <v>6.8284917116729585E-2</v>
      </c>
      <c r="I210" s="22">
        <v>2.341835270971726E-3</v>
      </c>
      <c r="J210" s="23">
        <v>0.48499055387970813</v>
      </c>
    </row>
    <row r="211" spans="1:10" s="15" customFormat="1" x14ac:dyDescent="0.2">
      <c r="A211" s="15" t="s">
        <v>192</v>
      </c>
      <c r="B211" s="22">
        <v>3.3185416847299656E-2</v>
      </c>
      <c r="C211" s="22">
        <v>1.1931216807774361</v>
      </c>
      <c r="D211" s="22">
        <v>0.43252050994883312</v>
      </c>
      <c r="E211" s="22">
        <v>6.3449999221062273E-2</v>
      </c>
      <c r="F211" s="22">
        <v>2.7962234870471754</v>
      </c>
      <c r="G211" s="22">
        <v>0.33756535014385664</v>
      </c>
      <c r="H211" s="22">
        <v>5.5266634911332088E-2</v>
      </c>
      <c r="I211" s="22">
        <v>2.7093477474023084E-3</v>
      </c>
      <c r="J211" s="23">
        <v>0.40608387679881858</v>
      </c>
    </row>
    <row r="212" spans="1:10" s="15" customFormat="1" x14ac:dyDescent="0.2">
      <c r="A212" s="15" t="s">
        <v>188</v>
      </c>
      <c r="B212" s="22">
        <v>1.2150765267093445E-2</v>
      </c>
      <c r="C212" s="22">
        <v>1.8039830032320634</v>
      </c>
      <c r="D212" s="22">
        <v>0.46393912420144551</v>
      </c>
      <c r="E212" s="22">
        <v>5.6529208243882696E-2</v>
      </c>
      <c r="F212" s="22">
        <v>3.301224111213716</v>
      </c>
      <c r="G212" s="22">
        <v>0.26837273337995537</v>
      </c>
      <c r="H212" s="22">
        <v>5.965439290962965E-2</v>
      </c>
      <c r="I212" s="22">
        <v>2.9581078454387071E-3</v>
      </c>
      <c r="J212" s="23">
        <v>0.60996960127123212</v>
      </c>
    </row>
    <row r="213" spans="1:10" s="15" customFormat="1" x14ac:dyDescent="0.2">
      <c r="A213" s="15" t="s">
        <v>180</v>
      </c>
      <c r="B213" s="22">
        <v>3.1133773109018586E-4</v>
      </c>
      <c r="C213" s="22">
        <v>8.5244517286423456</v>
      </c>
      <c r="D213" s="22">
        <v>0.22594286579198167</v>
      </c>
      <c r="E213" s="22">
        <v>1.6424017485788863E-2</v>
      </c>
      <c r="F213" s="22">
        <v>1.3541039611452859</v>
      </c>
      <c r="G213" s="22">
        <v>8.7043585993261494E-2</v>
      </c>
      <c r="H213" s="22">
        <v>4.4003531014211027E-2</v>
      </c>
      <c r="I213" s="22">
        <v>1.0056414323439029E-3</v>
      </c>
      <c r="J213" s="23">
        <v>0.35552558889704078</v>
      </c>
    </row>
    <row r="214" spans="1:10" s="15" customFormat="1" x14ac:dyDescent="0.2">
      <c r="A214" s="15" t="s">
        <v>197</v>
      </c>
      <c r="B214" s="22">
        <v>9.749533781217953E-5</v>
      </c>
      <c r="C214" s="22">
        <v>0.93920419497540275</v>
      </c>
      <c r="D214" s="22">
        <v>8.1124503110113724E-2</v>
      </c>
      <c r="E214" s="22">
        <v>2.3413683923610092E-2</v>
      </c>
      <c r="F214" s="22">
        <v>0.36497380433614046</v>
      </c>
      <c r="G214" s="22">
        <v>7.4945447634432907E-2</v>
      </c>
      <c r="H214" s="22">
        <v>4.1960239766978123E-2</v>
      </c>
      <c r="I214" s="22">
        <v>2.5412015934622783E-3</v>
      </c>
      <c r="J214" s="23">
        <v>0.29492907886600972</v>
      </c>
    </row>
    <row r="215" spans="1:10" s="15" customFormat="1" x14ac:dyDescent="0.2">
      <c r="A215" s="15" t="s">
        <v>195</v>
      </c>
      <c r="B215" s="22">
        <v>1.4702184713346229E-3</v>
      </c>
      <c r="C215" s="22">
        <v>0.1145663336459973</v>
      </c>
      <c r="D215" s="22">
        <v>0.81048953554912551</v>
      </c>
      <c r="E215" s="22">
        <v>0.19080216037865044</v>
      </c>
      <c r="F215" s="22">
        <v>14.150784129265729</v>
      </c>
      <c r="G215" s="22">
        <v>1.6346320913725529</v>
      </c>
      <c r="H215" s="22">
        <v>0.15279497215840349</v>
      </c>
      <c r="I215" s="22">
        <v>1.6155566327139454E-2</v>
      </c>
      <c r="J215" s="23">
        <v>0.91532138277098418</v>
      </c>
    </row>
    <row r="216" spans="1:10" s="15" customFormat="1" x14ac:dyDescent="0.2">
      <c r="A216" s="15" t="s">
        <v>193</v>
      </c>
      <c r="B216" s="22">
        <v>0</v>
      </c>
      <c r="C216" s="22">
        <v>0.5976963147832175</v>
      </c>
      <c r="D216" s="22">
        <v>0.31124737524786711</v>
      </c>
      <c r="E216" s="22">
        <v>5.282275680538575E-2</v>
      </c>
      <c r="F216" s="22">
        <v>1.6987195143385423</v>
      </c>
      <c r="G216" s="22">
        <v>0.22480104237927434</v>
      </c>
      <c r="H216" s="22">
        <v>4.6535794378198166E-2</v>
      </c>
      <c r="I216" s="22">
        <v>3.1513512126155013E-3</v>
      </c>
      <c r="J216" s="23">
        <v>0.51172075334216505</v>
      </c>
    </row>
    <row r="217" spans="1:10" s="15" customFormat="1" x14ac:dyDescent="0.2">
      <c r="A217" s="15" t="s">
        <v>198</v>
      </c>
      <c r="B217" s="22">
        <v>3.0354465015803889E-4</v>
      </c>
      <c r="C217" s="22">
        <v>0.68006625229783302</v>
      </c>
      <c r="D217" s="22">
        <v>9.6525128414740646E-2</v>
      </c>
      <c r="E217" s="22">
        <v>3.5070408195972909E-2</v>
      </c>
      <c r="F217" s="22">
        <v>0.31075938521660468</v>
      </c>
      <c r="G217" s="22">
        <v>0.11183158315388124</v>
      </c>
      <c r="H217" s="22">
        <v>3.8071432260900304E-2</v>
      </c>
      <c r="I217" s="22">
        <v>2.9802638567402104E-3</v>
      </c>
      <c r="J217" s="23">
        <v>0.21752805716697327</v>
      </c>
    </row>
    <row r="218" spans="1:10" s="15" customFormat="1" x14ac:dyDescent="0.2">
      <c r="A218" s="15" t="s">
        <v>179</v>
      </c>
      <c r="B218" s="22">
        <v>8.741732094791363E-4</v>
      </c>
      <c r="C218" s="22">
        <v>1.6339971485302465</v>
      </c>
      <c r="D218" s="22">
        <v>0.51225092726328969</v>
      </c>
      <c r="E218" s="22">
        <v>3.5870579641484608E-2</v>
      </c>
      <c r="F218" s="22">
        <v>5.7122417311138314</v>
      </c>
      <c r="G218" s="22">
        <v>0.48572323132272593</v>
      </c>
      <c r="H218" s="22">
        <v>8.1900856735855149E-2</v>
      </c>
      <c r="I218" s="22">
        <v>4.9511184280870381E-3</v>
      </c>
      <c r="J218" s="23">
        <v>0.71093938125579514</v>
      </c>
    </row>
    <row r="219" spans="1:10" s="15" customFormat="1" x14ac:dyDescent="0.2">
      <c r="A219" s="15" t="s">
        <v>179</v>
      </c>
      <c r="B219" s="22">
        <v>1.4295952712551747E-2</v>
      </c>
      <c r="C219" s="22">
        <v>0.78936319620749884</v>
      </c>
      <c r="D219" s="22">
        <v>0.67981657918755967</v>
      </c>
      <c r="E219" s="22">
        <v>0.24502245529282493</v>
      </c>
      <c r="F219" s="22">
        <v>17.079057183645237</v>
      </c>
      <c r="G219" s="22">
        <v>5.8782537889193289</v>
      </c>
      <c r="H219" s="22">
        <v>0.19206833801667056</v>
      </c>
      <c r="I219" s="22">
        <v>1.9678518705495331E-2</v>
      </c>
      <c r="J219" s="23">
        <v>0.29768173325257807</v>
      </c>
    </row>
    <row r="220" spans="1:10" s="15" customFormat="1" x14ac:dyDescent="0.2">
      <c r="A220" s="15" t="s">
        <v>194</v>
      </c>
      <c r="B220" s="22">
        <v>3.3139585469175614E-2</v>
      </c>
      <c r="C220" s="22">
        <v>0.13522269132615655</v>
      </c>
      <c r="D220" s="22">
        <v>0.99078308087877931</v>
      </c>
      <c r="E220" s="22">
        <v>0.21305943941561947</v>
      </c>
      <c r="F220" s="22">
        <v>17.022593081957524</v>
      </c>
      <c r="G220" s="22">
        <v>1.9011962921082601</v>
      </c>
      <c r="H220" s="22">
        <v>0.16801383044073007</v>
      </c>
      <c r="I220" s="22">
        <v>1.2884093687139872E-2</v>
      </c>
      <c r="J220" s="23">
        <v>0.68660600914172765</v>
      </c>
    </row>
    <row r="221" spans="1:10" s="15" customFormat="1" x14ac:dyDescent="0.2">
      <c r="A221" s="15" t="s">
        <v>194</v>
      </c>
      <c r="B221" s="22">
        <v>9.2918592044754049E-3</v>
      </c>
      <c r="C221" s="22">
        <v>2.3933587467225603</v>
      </c>
      <c r="D221" s="22">
        <v>0.55138916450857101</v>
      </c>
      <c r="E221" s="22">
        <v>0.18428546855591124</v>
      </c>
      <c r="F221" s="22">
        <v>6.5523407969224738</v>
      </c>
      <c r="G221" s="22">
        <v>2.0843842733041873</v>
      </c>
      <c r="H221" s="22">
        <v>8.7726534197023559E-2</v>
      </c>
      <c r="I221" s="22">
        <v>8.0833896469277144E-3</v>
      </c>
      <c r="J221" s="23">
        <v>0.2896551346832546</v>
      </c>
    </row>
    <row r="222" spans="1:10" s="15" customFormat="1" x14ac:dyDescent="0.2">
      <c r="A222" s="15" t="s">
        <v>191</v>
      </c>
      <c r="B222" s="22">
        <v>3.9299799214005185E-3</v>
      </c>
      <c r="C222" s="22">
        <v>0.48365997444181347</v>
      </c>
      <c r="D222" s="22">
        <v>0.61266108963438592</v>
      </c>
      <c r="E222" s="22">
        <v>8.7206907810790421E-2</v>
      </c>
      <c r="F222" s="22">
        <v>5.5254343785601439</v>
      </c>
      <c r="G222" s="22">
        <v>0.53612390359615847</v>
      </c>
      <c r="H222" s="22">
        <v>7.6139013181256224E-2</v>
      </c>
      <c r="I222" s="22">
        <v>5.8463612085025924E-3</v>
      </c>
      <c r="J222" s="23">
        <v>0.79137013145076873</v>
      </c>
    </row>
    <row r="223" spans="1:10" s="15" customFormat="1" x14ac:dyDescent="0.2">
      <c r="A223" s="15" t="s">
        <v>191</v>
      </c>
      <c r="B223" s="22">
        <v>7.0319348929973437E-3</v>
      </c>
      <c r="C223" s="22">
        <v>0.23728006161250512</v>
      </c>
      <c r="D223" s="22">
        <v>0.90370737313320759</v>
      </c>
      <c r="E223" s="22">
        <v>0.27931115873399653</v>
      </c>
      <c r="F223" s="22">
        <v>54.258045401223356</v>
      </c>
      <c r="G223" s="22">
        <v>15.982784438727844</v>
      </c>
      <c r="H223" s="22">
        <v>0.47975648407936933</v>
      </c>
      <c r="I223" s="22">
        <v>4.4892592808479473E-2</v>
      </c>
      <c r="J223" s="23">
        <v>0.31766219944958207</v>
      </c>
    </row>
    <row r="224" spans="1:10" s="15" customFormat="1" x14ac:dyDescent="0.2">
      <c r="A224" s="15" t="s">
        <v>196</v>
      </c>
      <c r="B224" s="22">
        <v>3.9138092586409904E-3</v>
      </c>
      <c r="C224" s="22">
        <v>5.0679764999414951</v>
      </c>
      <c r="D224" s="22">
        <v>0.15348996372355458</v>
      </c>
      <c r="E224" s="22">
        <v>4.3998749874270535E-2</v>
      </c>
      <c r="F224" s="22">
        <v>0.95373014918916321</v>
      </c>
      <c r="G224" s="22">
        <v>0.26448882913124411</v>
      </c>
      <c r="H224" s="22">
        <v>4.3899760090682964E-2</v>
      </c>
      <c r="I224" s="22">
        <v>3.5156703939202998E-3</v>
      </c>
      <c r="J224" s="23">
        <v>0.28877805205242119</v>
      </c>
    </row>
    <row r="225" spans="1:10" s="15" customFormat="1" x14ac:dyDescent="0.2">
      <c r="A225" s="15" t="s">
        <v>196</v>
      </c>
      <c r="B225" s="22">
        <v>4.0714776712392754E-4</v>
      </c>
      <c r="C225" s="22">
        <v>0.86740455722360366</v>
      </c>
      <c r="D225" s="22">
        <v>0.12672790041128229</v>
      </c>
      <c r="E225" s="22">
        <v>4.374319450105757E-2</v>
      </c>
      <c r="F225" s="22">
        <v>0.35275966998206892</v>
      </c>
      <c r="G225" s="22">
        <v>8.6060832462318243E-2</v>
      </c>
      <c r="H225" s="22">
        <v>3.2869726357837935E-2</v>
      </c>
      <c r="I225" s="22">
        <v>2.1334375664679031E-3</v>
      </c>
      <c r="J225" s="23">
        <v>0.26604630675817403</v>
      </c>
    </row>
    <row r="226" spans="1:10" s="15" customFormat="1" x14ac:dyDescent="0.2">
      <c r="A226" s="15" t="s">
        <v>185</v>
      </c>
      <c r="B226" s="22">
        <v>2.0016198931889408E-2</v>
      </c>
      <c r="C226" s="22">
        <v>0.96939347982470603</v>
      </c>
      <c r="D226" s="22">
        <v>0.55991931003476048</v>
      </c>
      <c r="E226" s="22">
        <v>0.14721108428005614</v>
      </c>
      <c r="F226" s="22">
        <v>5.9200233905344586</v>
      </c>
      <c r="G226" s="22">
        <v>1.4649800715298731</v>
      </c>
      <c r="H226" s="22">
        <v>8.7306345216431949E-2</v>
      </c>
      <c r="I226" s="22">
        <v>6.7091053932002934E-3</v>
      </c>
      <c r="J226" s="23">
        <v>0.31053496826294597</v>
      </c>
    </row>
    <row r="227" spans="1:10" s="15" customFormat="1" x14ac:dyDescent="0.2">
      <c r="A227" s="15" t="s">
        <v>190</v>
      </c>
      <c r="B227" s="22">
        <v>3.10766830387847E-4</v>
      </c>
      <c r="C227" s="22">
        <v>8.8365707380204963</v>
      </c>
      <c r="D227" s="22">
        <v>7.1712263903127002E-2</v>
      </c>
      <c r="E227" s="22">
        <v>9.0491322792239509E-3</v>
      </c>
      <c r="F227" s="22">
        <v>0.3652857863095515</v>
      </c>
      <c r="G227" s="22">
        <v>4.2805479060684305E-2</v>
      </c>
      <c r="H227" s="22">
        <v>3.7092938315317542E-2</v>
      </c>
      <c r="I227" s="22">
        <v>8.6086508169029563E-4</v>
      </c>
      <c r="J227" s="23">
        <v>0.19805110364058998</v>
      </c>
    </row>
    <row r="228" spans="1:10" s="15" customFormat="1" x14ac:dyDescent="0.2">
      <c r="A228" s="15" t="s">
        <v>190</v>
      </c>
      <c r="B228" s="22">
        <v>1.4073422093688634E-2</v>
      </c>
      <c r="C228" s="22">
        <v>0.83598623908250991</v>
      </c>
      <c r="D228" s="22">
        <v>0.72189701622410729</v>
      </c>
      <c r="E228" s="22">
        <v>0.16615015002304623</v>
      </c>
      <c r="F228" s="22">
        <v>19.705912862122979</v>
      </c>
      <c r="G228" s="22">
        <v>4.3125412871461624</v>
      </c>
      <c r="H228" s="22">
        <v>0.21014912555827037</v>
      </c>
      <c r="I228" s="22">
        <v>1.4522375565872986E-2</v>
      </c>
      <c r="J228" s="23">
        <v>0.31577181897682532</v>
      </c>
    </row>
    <row r="229" spans="1:10" s="15" customFormat="1" x14ac:dyDescent="0.2">
      <c r="A229" s="15" t="s">
        <v>187</v>
      </c>
      <c r="B229" s="22">
        <v>6.056807138647779E-3</v>
      </c>
      <c r="C229" s="22">
        <v>1.7413030403038543</v>
      </c>
      <c r="D229" s="22">
        <v>0.46262010551174576</v>
      </c>
      <c r="E229" s="22">
        <v>4.6733628586873507E-2</v>
      </c>
      <c r="F229" s="22">
        <v>4.5498274810072505</v>
      </c>
      <c r="G229" s="22">
        <v>0.3993820983458472</v>
      </c>
      <c r="H229" s="22">
        <v>7.5375786809026041E-2</v>
      </c>
      <c r="I229" s="22">
        <v>4.2281577665971492E-3</v>
      </c>
      <c r="J229" s="23">
        <v>0.63903649394516082</v>
      </c>
    </row>
    <row r="230" spans="1:10" s="15" customFormat="1" x14ac:dyDescent="0.2">
      <c r="A230" s="15" t="s">
        <v>187</v>
      </c>
      <c r="B230" s="22">
        <v>3.1016888750858406E-2</v>
      </c>
      <c r="C230" s="22">
        <v>2.0116148242155361</v>
      </c>
      <c r="D230" s="22">
        <v>0.61430583785048642</v>
      </c>
      <c r="E230" s="22">
        <v>0.12413619807229866</v>
      </c>
      <c r="F230" s="22">
        <v>9.220262903074472</v>
      </c>
      <c r="G230" s="22">
        <v>1.7710505157487666</v>
      </c>
      <c r="H230" s="22">
        <v>0.11251207121354365</v>
      </c>
      <c r="I230" s="22">
        <v>6.3470855996842811E-3</v>
      </c>
      <c r="J230" s="23">
        <v>0.293688939885966</v>
      </c>
    </row>
    <row r="231" spans="1:10" s="15" customFormat="1" x14ac:dyDescent="0.2">
      <c r="A231" s="15" t="s">
        <v>181</v>
      </c>
      <c r="B231" s="22">
        <v>2.0628645632995827E-2</v>
      </c>
      <c r="C231" s="22">
        <v>0.75149152835661925</v>
      </c>
      <c r="D231" s="22">
        <v>0.6602322070184008</v>
      </c>
      <c r="E231" s="22">
        <v>4.8559201442880721E-2</v>
      </c>
      <c r="F231" s="22">
        <v>17.976589948137597</v>
      </c>
      <c r="G231" s="22">
        <v>1.397314274939105</v>
      </c>
      <c r="H231" s="22">
        <v>0.1987370835504696</v>
      </c>
      <c r="I231" s="22">
        <v>7.2010851900484209E-3</v>
      </c>
      <c r="J231" s="23">
        <v>0.46615704572711431</v>
      </c>
    </row>
    <row r="232" spans="1:10" s="15" customFormat="1" x14ac:dyDescent="0.2">
      <c r="A232" s="15" t="s">
        <v>181</v>
      </c>
      <c r="B232" s="22">
        <v>2.8377401866840499E-2</v>
      </c>
      <c r="C232" s="22">
        <v>1.2187962581129004</v>
      </c>
      <c r="D232" s="22">
        <v>0.70616436067610588</v>
      </c>
      <c r="E232" s="22">
        <v>0.1234504168455854</v>
      </c>
      <c r="F232" s="22">
        <v>18.923128523655972</v>
      </c>
      <c r="G232" s="22">
        <v>3.2030208099102242</v>
      </c>
      <c r="H232" s="22">
        <v>0.19601468072088435</v>
      </c>
      <c r="I232" s="22">
        <v>1.0849351586430992E-2</v>
      </c>
      <c r="J232" s="23">
        <v>0.32700045921252308</v>
      </c>
    </row>
    <row r="233" spans="1:10" s="15" customFormat="1" x14ac:dyDescent="0.2">
      <c r="A233" s="15" t="s">
        <v>183</v>
      </c>
      <c r="B233" s="22">
        <v>3.6401786443724299E-2</v>
      </c>
      <c r="C233" s="22">
        <v>0.27535727239393754</v>
      </c>
      <c r="D233" s="22">
        <v>0.89042830111295268</v>
      </c>
      <c r="E233" s="22">
        <v>7.5264771346003415E-2</v>
      </c>
      <c r="F233" s="22">
        <v>28.280102360175214</v>
      </c>
      <c r="G233" s="22">
        <v>2.5466203689708933</v>
      </c>
      <c r="H233" s="22">
        <v>0.24171059060556474</v>
      </c>
      <c r="I233" s="22">
        <v>1.6745248360753456E-2</v>
      </c>
      <c r="J233" s="23">
        <v>0.76933002529779515</v>
      </c>
    </row>
    <row r="234" spans="1:10" s="15" customFormat="1" x14ac:dyDescent="0.2">
      <c r="A234" s="15" t="s">
        <v>183</v>
      </c>
      <c r="B234" s="22">
        <v>3.2709352086895981E-2</v>
      </c>
      <c r="C234" s="22">
        <v>4.1342646213661114</v>
      </c>
      <c r="D234" s="22">
        <v>0.70185582465117557</v>
      </c>
      <c r="E234" s="22">
        <v>0.10451953060042128</v>
      </c>
      <c r="F234" s="22">
        <v>20.461263497891508</v>
      </c>
      <c r="G234" s="22">
        <v>2.9133459674297932</v>
      </c>
      <c r="H234" s="22">
        <v>0.20676769021467584</v>
      </c>
      <c r="I234" s="22">
        <v>9.1571572720354887E-3</v>
      </c>
      <c r="J234" s="23">
        <v>0.31104153303125465</v>
      </c>
    </row>
    <row r="235" spans="1:10" s="15" customFormat="1" x14ac:dyDescent="0.2">
      <c r="A235" s="15" t="s">
        <v>189</v>
      </c>
      <c r="B235" s="22">
        <v>2.9929182652482497E-2</v>
      </c>
      <c r="C235" s="22">
        <v>0.73582794532395113</v>
      </c>
      <c r="D235" s="22">
        <v>0.79601025779270873</v>
      </c>
      <c r="E235" s="22">
        <v>0.10018641901292626</v>
      </c>
      <c r="F235" s="22">
        <v>29.210574647642353</v>
      </c>
      <c r="G235" s="22">
        <v>3.6238355784705663</v>
      </c>
      <c r="H235" s="22">
        <v>0.28596184603053404</v>
      </c>
      <c r="I235" s="22">
        <v>1.7531332442588018E-2</v>
      </c>
      <c r="J235" s="23">
        <v>0.4941723584494474</v>
      </c>
    </row>
    <row r="236" spans="1:10" s="15" customFormat="1" x14ac:dyDescent="0.2">
      <c r="A236" s="15" t="s">
        <v>189</v>
      </c>
      <c r="B236" s="22">
        <v>0</v>
      </c>
      <c r="C236" s="22">
        <v>1.2232275256710472</v>
      </c>
      <c r="D236" s="22">
        <v>0.23780207179983001</v>
      </c>
      <c r="E236" s="22">
        <v>3.1959980979393315E-2</v>
      </c>
      <c r="F236" s="22">
        <v>1.4929506775959616</v>
      </c>
      <c r="G236" s="22">
        <v>0.1794482224801191</v>
      </c>
      <c r="H236" s="22">
        <v>5.0287166034895601E-2</v>
      </c>
      <c r="I236" s="22">
        <v>2.9758126941360169E-3</v>
      </c>
      <c r="J236" s="23">
        <v>0.49232822009844374</v>
      </c>
    </row>
    <row r="237" spans="1:10" s="15" customFormat="1" x14ac:dyDescent="0.2">
      <c r="A237" s="15" t="s">
        <v>186</v>
      </c>
      <c r="B237" s="22">
        <v>0</v>
      </c>
      <c r="C237" s="22">
        <v>2.4210352632327043</v>
      </c>
      <c r="D237" s="22">
        <v>0.16084498610238737</v>
      </c>
      <c r="E237" s="22">
        <v>2.8194372396496682E-2</v>
      </c>
      <c r="F237" s="22">
        <v>0.98360637982885513</v>
      </c>
      <c r="G237" s="22">
        <v>0.14388075728606792</v>
      </c>
      <c r="H237" s="22">
        <v>4.7430324881071857E-2</v>
      </c>
      <c r="I237" s="22">
        <v>3.3285164693445299E-3</v>
      </c>
      <c r="J237" s="23">
        <v>0.47974806610750914</v>
      </c>
    </row>
    <row r="238" spans="1:10" s="15" customFormat="1" x14ac:dyDescent="0.2">
      <c r="B238" s="22"/>
      <c r="C238" s="22"/>
      <c r="D238" s="22"/>
      <c r="E238" s="22"/>
      <c r="F238" s="22"/>
      <c r="G238" s="22"/>
      <c r="H238" s="22"/>
      <c r="I238" s="22"/>
      <c r="J238" s="23"/>
    </row>
    <row r="239" spans="1:10" s="15" customFormat="1" x14ac:dyDescent="0.2">
      <c r="A239" s="28" t="s">
        <v>258</v>
      </c>
      <c r="B239" s="22"/>
      <c r="C239" s="22"/>
      <c r="D239" s="22"/>
      <c r="E239" s="22"/>
      <c r="F239" s="22"/>
      <c r="G239" s="22"/>
      <c r="H239" s="22"/>
      <c r="I239" s="22"/>
      <c r="J239" s="23"/>
    </row>
    <row r="240" spans="1:10" s="15" customFormat="1" x14ac:dyDescent="0.2">
      <c r="A240" s="15" t="s">
        <v>220</v>
      </c>
      <c r="B240" s="22">
        <v>1.1379693219943914E-3</v>
      </c>
      <c r="C240" s="22">
        <v>1.6945359692347457</v>
      </c>
      <c r="D240" s="22">
        <v>0.12260657834568726</v>
      </c>
      <c r="E240" s="22">
        <v>1.6697387118524223E-2</v>
      </c>
      <c r="F240" s="22">
        <v>0.5373215684543462</v>
      </c>
      <c r="G240" s="22">
        <v>6.7800877511842536E-2</v>
      </c>
      <c r="H240" s="22">
        <v>3.4646610518755248E-2</v>
      </c>
      <c r="I240" s="22">
        <v>1.6226853520009848E-3</v>
      </c>
      <c r="J240" s="23">
        <v>0.37116970428057139</v>
      </c>
    </row>
    <row r="241" spans="1:10" s="15" customFormat="1" x14ac:dyDescent="0.2">
      <c r="A241" s="15" t="s">
        <v>214</v>
      </c>
      <c r="B241" s="22">
        <v>1.2220436675605257E-2</v>
      </c>
      <c r="C241" s="22">
        <v>1.0666598289714662</v>
      </c>
      <c r="D241" s="22">
        <v>0.25325210027290879</v>
      </c>
      <c r="E241" s="22">
        <v>4.8631983364477292E-2</v>
      </c>
      <c r="F241" s="22">
        <v>0.82368180591291251</v>
      </c>
      <c r="G241" s="22">
        <v>0.11515653687021957</v>
      </c>
      <c r="H241" s="22">
        <v>3.5297047975281874E-2</v>
      </c>
      <c r="I241" s="22">
        <v>1.9560023875746279E-3</v>
      </c>
      <c r="J241" s="23">
        <v>0.3963710002778365</v>
      </c>
    </row>
    <row r="242" spans="1:10" s="15" customFormat="1" x14ac:dyDescent="0.2">
      <c r="A242" s="15" t="s">
        <v>203</v>
      </c>
      <c r="B242" s="22">
        <v>2.2893441141481057E-2</v>
      </c>
      <c r="C242" s="22">
        <v>6.6218680154791407</v>
      </c>
      <c r="D242" s="22">
        <v>0.13335357045941901</v>
      </c>
      <c r="E242" s="22">
        <v>1.0532285921387458E-2</v>
      </c>
      <c r="F242" s="22">
        <v>0.68390010807716928</v>
      </c>
      <c r="G242" s="22">
        <v>4.9388344300695733E-2</v>
      </c>
      <c r="H242" s="22">
        <v>3.7933961057074028E-2</v>
      </c>
      <c r="I242" s="22">
        <v>1.0025523151108331E-3</v>
      </c>
      <c r="J242" s="23">
        <v>0.36597132253936965</v>
      </c>
    </row>
    <row r="243" spans="1:10" s="15" customFormat="1" x14ac:dyDescent="0.2">
      <c r="A243" s="15" t="s">
        <v>215</v>
      </c>
      <c r="B243" s="22">
        <v>3.3744167292342782E-4</v>
      </c>
      <c r="C243" s="22">
        <v>2.6584342833421375</v>
      </c>
      <c r="D243" s="22">
        <v>8.0357412867232927E-2</v>
      </c>
      <c r="E243" s="22">
        <v>1.1972439837516204E-2</v>
      </c>
      <c r="F243" s="22">
        <v>0.38887829600136642</v>
      </c>
      <c r="G243" s="22">
        <v>5.8196415261217237E-2</v>
      </c>
      <c r="H243" s="22">
        <v>3.5175860080401244E-2</v>
      </c>
      <c r="I243" s="22">
        <v>1.2392629821800546E-3</v>
      </c>
      <c r="J243" s="23">
        <v>0.23541613374177564</v>
      </c>
    </row>
    <row r="244" spans="1:10" s="15" customFormat="1" x14ac:dyDescent="0.2">
      <c r="A244" s="15" t="s">
        <v>204</v>
      </c>
      <c r="B244" s="22">
        <v>1.1145277482649259E-2</v>
      </c>
      <c r="C244" s="22">
        <v>2.2248493275527368</v>
      </c>
      <c r="D244" s="22">
        <v>0.18615665144342272</v>
      </c>
      <c r="E244" s="22">
        <v>2.2081815908528993E-2</v>
      </c>
      <c r="F244" s="22">
        <v>0.91408711208938342</v>
      </c>
      <c r="G244" s="22">
        <v>8.7267456928960777E-2</v>
      </c>
      <c r="H244" s="22">
        <v>3.7797996553180446E-2</v>
      </c>
      <c r="I244" s="22">
        <v>1.3189898552252869E-3</v>
      </c>
      <c r="J244" s="23">
        <v>0.36551730219757345</v>
      </c>
    </row>
    <row r="245" spans="1:10" s="15" customFormat="1" x14ac:dyDescent="0.2">
      <c r="A245" s="15" t="s">
        <v>208</v>
      </c>
      <c r="B245" s="22">
        <v>1.0722672479395064E-3</v>
      </c>
      <c r="C245" s="22">
        <v>1.332199247622144</v>
      </c>
      <c r="D245" s="22">
        <v>0.17077198066390636</v>
      </c>
      <c r="E245" s="22">
        <v>3.0381062838988636E-2</v>
      </c>
      <c r="F245" s="22">
        <v>0.57079229810661825</v>
      </c>
      <c r="G245" s="22">
        <v>9.0599456018804134E-2</v>
      </c>
      <c r="H245" s="22">
        <v>3.7010584009083469E-2</v>
      </c>
      <c r="I245" s="22">
        <v>2.2150474754599335E-3</v>
      </c>
      <c r="J245" s="23">
        <v>0.37705926374642035</v>
      </c>
    </row>
    <row r="246" spans="1:10" s="15" customFormat="1" x14ac:dyDescent="0.2">
      <c r="A246" s="15" t="s">
        <v>213</v>
      </c>
      <c r="B246" s="22">
        <v>1.226072964888855E-2</v>
      </c>
      <c r="C246" s="22">
        <v>2.093094884919168</v>
      </c>
      <c r="D246" s="22">
        <v>0.12464013875443215</v>
      </c>
      <c r="E246" s="22">
        <v>1.66924640393478E-2</v>
      </c>
      <c r="F246" s="22">
        <v>0.54497617239345586</v>
      </c>
      <c r="G246" s="22">
        <v>6.1123539788140904E-2</v>
      </c>
      <c r="H246" s="22">
        <v>3.5976481521288434E-2</v>
      </c>
      <c r="I246" s="22">
        <v>1.3220650919657355E-3</v>
      </c>
      <c r="J246" s="23">
        <v>0.32764471572935644</v>
      </c>
    </row>
    <row r="247" spans="1:10" s="15" customFormat="1" x14ac:dyDescent="0.2">
      <c r="A247" s="15" t="s">
        <v>217</v>
      </c>
      <c r="B247" s="22">
        <v>1.6144081680637217E-3</v>
      </c>
      <c r="C247" s="22">
        <v>9.8487555530920723</v>
      </c>
      <c r="D247" s="22">
        <v>6.9533990384610486E-2</v>
      </c>
      <c r="E247" s="22">
        <v>5.7538560379461279E-3</v>
      </c>
      <c r="F247" s="22">
        <v>0.33923627086575381</v>
      </c>
      <c r="G247" s="22">
        <v>2.6273679446675281E-2</v>
      </c>
      <c r="H247" s="22">
        <v>3.5054586084131818E-2</v>
      </c>
      <c r="I247" s="22">
        <v>6.9989883434160385E-4</v>
      </c>
      <c r="J247" s="23">
        <v>0.25779340942610429</v>
      </c>
    </row>
    <row r="248" spans="1:10" s="15" customFormat="1" x14ac:dyDescent="0.2">
      <c r="A248" s="15" t="s">
        <v>209</v>
      </c>
      <c r="B248" s="22">
        <v>2.5892108722435541E-4</v>
      </c>
      <c r="C248" s="22">
        <v>1.4466355415995071</v>
      </c>
      <c r="D248" s="22">
        <v>0.24673962149217568</v>
      </c>
      <c r="E248" s="22">
        <v>5.4400836143992368E-2</v>
      </c>
      <c r="F248" s="22">
        <v>0.79231945904026801</v>
      </c>
      <c r="G248" s="22">
        <v>9.8983103621705204E-2</v>
      </c>
      <c r="H248" s="22">
        <v>3.6484009482902924E-2</v>
      </c>
      <c r="I248" s="22">
        <v>1.840390252720803E-3</v>
      </c>
      <c r="J248" s="23">
        <v>0.40378168834731298</v>
      </c>
    </row>
    <row r="249" spans="1:10" s="15" customFormat="1" x14ac:dyDescent="0.2">
      <c r="A249" s="15" t="s">
        <v>222</v>
      </c>
      <c r="B249" s="22">
        <v>1.1547600583660311E-3</v>
      </c>
      <c r="C249" s="22">
        <v>5.6733989567186365</v>
      </c>
      <c r="D249" s="22">
        <v>5.7376856632334022E-2</v>
      </c>
      <c r="E249" s="22">
        <v>6.610421799836402E-3</v>
      </c>
      <c r="F249" s="22">
        <v>0.26046395406016243</v>
      </c>
      <c r="G249" s="22">
        <v>2.60180331727848E-2</v>
      </c>
      <c r="H249" s="22">
        <v>3.4513242027377655E-2</v>
      </c>
      <c r="I249" s="22">
        <v>8.6237754990461197E-4</v>
      </c>
      <c r="J249" s="23">
        <v>0.25014098245747052</v>
      </c>
    </row>
    <row r="250" spans="1:10" s="15" customFormat="1" x14ac:dyDescent="0.2">
      <c r="A250" s="15" t="s">
        <v>199</v>
      </c>
      <c r="B250" s="22">
        <v>0</v>
      </c>
      <c r="C250" s="22">
        <v>1.5367776637313157</v>
      </c>
      <c r="D250" s="22">
        <v>0.16120940433491265</v>
      </c>
      <c r="E250" s="22">
        <v>2.966291725310936E-2</v>
      </c>
      <c r="F250" s="22">
        <v>0.50317803093055136</v>
      </c>
      <c r="G250" s="22">
        <v>7.5749606733505823E-2</v>
      </c>
      <c r="H250" s="22">
        <v>3.275401573946609E-2</v>
      </c>
      <c r="I250" s="22">
        <v>1.6927613899891734E-3</v>
      </c>
      <c r="J250" s="23">
        <v>0.34329895395849724</v>
      </c>
    </row>
    <row r="251" spans="1:10" s="15" customFormat="1" x14ac:dyDescent="0.2">
      <c r="A251" s="15" t="s">
        <v>211</v>
      </c>
      <c r="B251" s="22">
        <v>8.0001243942354541E-3</v>
      </c>
      <c r="C251" s="22">
        <v>6.8925802844806432</v>
      </c>
      <c r="D251" s="22">
        <v>9.6197133371664231E-2</v>
      </c>
      <c r="E251" s="22">
        <v>7.5385779267042267E-3</v>
      </c>
      <c r="F251" s="22">
        <v>0.48609730193010531</v>
      </c>
      <c r="G251" s="22">
        <v>3.5220168757450682E-2</v>
      </c>
      <c r="H251" s="22">
        <v>3.6254339205775608E-2</v>
      </c>
      <c r="I251" s="22">
        <v>7.9664208555764969E-4</v>
      </c>
      <c r="J251" s="23">
        <v>0.30327389572456864</v>
      </c>
    </row>
    <row r="252" spans="1:10" s="15" customFormat="1" x14ac:dyDescent="0.2">
      <c r="A252" s="15" t="s">
        <v>219</v>
      </c>
      <c r="B252" s="22">
        <v>9.6060172521121741E-4</v>
      </c>
      <c r="C252" s="22">
        <v>6.5097540959201634</v>
      </c>
      <c r="D252" s="22">
        <v>9.3988309931549496E-2</v>
      </c>
      <c r="E252" s="22">
        <v>7.1605850557124612E-3</v>
      </c>
      <c r="F252" s="22">
        <v>0.44349410493994201</v>
      </c>
      <c r="G252" s="22">
        <v>3.0498908666312115E-2</v>
      </c>
      <c r="H252" s="22">
        <v>3.4733942282719053E-2</v>
      </c>
      <c r="I252" s="22">
        <v>8.1965724728857146E-4</v>
      </c>
      <c r="J252" s="23">
        <v>0.34314822515372917</v>
      </c>
    </row>
    <row r="253" spans="1:10" s="15" customFormat="1" x14ac:dyDescent="0.2">
      <c r="A253" s="15" t="s">
        <v>201</v>
      </c>
      <c r="B253" s="22">
        <v>4.962382181268269E-4</v>
      </c>
      <c r="C253" s="22">
        <v>0.76919527273961952</v>
      </c>
      <c r="D253" s="22">
        <v>0.38681449436888327</v>
      </c>
      <c r="E253" s="22">
        <v>8.0718964150564773E-2</v>
      </c>
      <c r="F253" s="22">
        <v>1.2107414952685407</v>
      </c>
      <c r="G253" s="22">
        <v>0.13549802071197031</v>
      </c>
      <c r="H253" s="22">
        <v>4.0405656451143447E-2</v>
      </c>
      <c r="I253" s="22">
        <v>2.5492745963095627E-3</v>
      </c>
      <c r="J253" s="23">
        <v>0.56375827167380999</v>
      </c>
    </row>
    <row r="254" spans="1:10" s="15" customFormat="1" x14ac:dyDescent="0.2">
      <c r="A254" s="15" t="s">
        <v>225</v>
      </c>
      <c r="B254" s="22">
        <v>1.4056958023342383E-3</v>
      </c>
      <c r="C254" s="22">
        <v>4.8994387921202724</v>
      </c>
      <c r="D254" s="22">
        <v>7.6962240120177369E-2</v>
      </c>
      <c r="E254" s="22">
        <v>8.0739430333837993E-3</v>
      </c>
      <c r="F254" s="22">
        <v>0.34854191386310618</v>
      </c>
      <c r="G254" s="22">
        <v>3.289429509850747E-2</v>
      </c>
      <c r="H254" s="22">
        <v>3.4198109581332091E-2</v>
      </c>
      <c r="I254" s="22">
        <v>8.917708120231544E-4</v>
      </c>
      <c r="J254" s="23">
        <v>0.27630298796045627</v>
      </c>
    </row>
    <row r="255" spans="1:10" s="15" customFormat="1" x14ac:dyDescent="0.2">
      <c r="A255" s="15" t="s">
        <v>207</v>
      </c>
      <c r="B255" s="22">
        <v>4.8824009963240747E-3</v>
      </c>
      <c r="C255" s="22">
        <v>1.2806058069739834</v>
      </c>
      <c r="D255" s="22">
        <v>0.20217250807575965</v>
      </c>
      <c r="E255" s="22">
        <v>3.138762982859155E-2</v>
      </c>
      <c r="F255" s="22">
        <v>0.81837134446650084</v>
      </c>
      <c r="G255" s="22">
        <v>9.4545237048879724E-2</v>
      </c>
      <c r="H255" s="22">
        <v>3.7136474492221565E-2</v>
      </c>
      <c r="I255" s="22">
        <v>1.8802121773406585E-3</v>
      </c>
      <c r="J255" s="23">
        <v>0.43824497785202315</v>
      </c>
    </row>
    <row r="256" spans="1:10" s="15" customFormat="1" x14ac:dyDescent="0.2">
      <c r="A256" s="15" t="s">
        <v>224</v>
      </c>
      <c r="B256" s="22">
        <v>5.9803531027667778E-2</v>
      </c>
      <c r="C256" s="22">
        <v>1.8939877962293679</v>
      </c>
      <c r="D256" s="22">
        <v>0.16714445495936214</v>
      </c>
      <c r="E256" s="22">
        <v>5.0129023267418346E-2</v>
      </c>
      <c r="F256" s="22">
        <v>0.50023559813841867</v>
      </c>
      <c r="G256" s="22">
        <v>7.2904777711949767E-2</v>
      </c>
      <c r="H256" s="22">
        <v>3.4352913810484123E-2</v>
      </c>
      <c r="I256" s="22">
        <v>1.5771449483222421E-3</v>
      </c>
      <c r="J256" s="23">
        <v>0.31501166299204247</v>
      </c>
    </row>
    <row r="257" spans="1:10" s="15" customFormat="1" x14ac:dyDescent="0.2">
      <c r="A257" s="15" t="s">
        <v>205</v>
      </c>
      <c r="B257" s="22">
        <v>2.7570396632864494E-3</v>
      </c>
      <c r="C257" s="22">
        <v>1.13581144360827</v>
      </c>
      <c r="D257" s="22">
        <v>0.21107341693119047</v>
      </c>
      <c r="E257" s="22">
        <v>3.8126600901816923E-2</v>
      </c>
      <c r="F257" s="22">
        <v>0.78832166727982356</v>
      </c>
      <c r="G257" s="22">
        <v>0.10541833840801364</v>
      </c>
      <c r="H257" s="22">
        <v>3.7475324806143906E-2</v>
      </c>
      <c r="I257" s="22">
        <v>2.067535745177488E-3</v>
      </c>
      <c r="J257" s="23">
        <v>0.41256740921899476</v>
      </c>
    </row>
    <row r="258" spans="1:10" s="15" customFormat="1" x14ac:dyDescent="0.2">
      <c r="A258" s="15" t="s">
        <v>228</v>
      </c>
      <c r="B258" s="22">
        <v>1.6113427869093335E-4</v>
      </c>
      <c r="C258" s="22">
        <v>7.3687894129046052</v>
      </c>
      <c r="D258" s="22">
        <v>6.8866886589180581E-2</v>
      </c>
      <c r="E258" s="22">
        <v>6.2209216112156865E-3</v>
      </c>
      <c r="F258" s="22">
        <v>0.31315780588620518</v>
      </c>
      <c r="G258" s="22">
        <v>2.8075410384873926E-2</v>
      </c>
      <c r="H258" s="22">
        <v>3.2852809628450386E-2</v>
      </c>
      <c r="I258" s="22">
        <v>6.7814493646018066E-4</v>
      </c>
      <c r="J258" s="23">
        <v>0.23024337072223758</v>
      </c>
    </row>
    <row r="259" spans="1:10" s="15" customFormat="1" x14ac:dyDescent="0.2">
      <c r="A259" s="15" t="s">
        <v>216</v>
      </c>
      <c r="B259" s="22">
        <v>1.4027729596895716E-3</v>
      </c>
      <c r="C259" s="22">
        <v>5.7538675266912627</v>
      </c>
      <c r="D259" s="22">
        <v>5.8432750832096224E-2</v>
      </c>
      <c r="E259" s="22">
        <v>6.450061167067804E-3</v>
      </c>
      <c r="F259" s="22">
        <v>0.2714252203043851</v>
      </c>
      <c r="G259" s="22">
        <v>2.672576770496321E-2</v>
      </c>
      <c r="H259" s="22">
        <v>3.5123938585479679E-2</v>
      </c>
      <c r="I259" s="22">
        <v>7.8510211084820202E-4</v>
      </c>
      <c r="J259" s="23">
        <v>0.22700893206836029</v>
      </c>
    </row>
    <row r="260" spans="1:10" s="15" customFormat="1" x14ac:dyDescent="0.2">
      <c r="A260" s="15" t="s">
        <v>210</v>
      </c>
      <c r="B260" s="22">
        <v>1.0093183379653815E-3</v>
      </c>
      <c r="C260" s="22">
        <v>4.5077335262427578</v>
      </c>
      <c r="D260" s="22">
        <v>7.5479136548504466E-2</v>
      </c>
      <c r="E260" s="22">
        <v>7.0148300081695801E-3</v>
      </c>
      <c r="F260" s="22">
        <v>0.37394357612034823</v>
      </c>
      <c r="G260" s="22">
        <v>3.4135939591979442E-2</v>
      </c>
      <c r="H260" s="22">
        <v>3.638060692431061E-2</v>
      </c>
      <c r="I260" s="22">
        <v>8.9073344115726469E-4</v>
      </c>
      <c r="J260" s="23">
        <v>0.26820818870451796</v>
      </c>
    </row>
    <row r="261" spans="1:10" s="15" customFormat="1" x14ac:dyDescent="0.2">
      <c r="A261" s="15" t="s">
        <v>221</v>
      </c>
      <c r="B261" s="22">
        <v>3.4560658083776152E-3</v>
      </c>
      <c r="C261" s="22">
        <v>1.5534472298171114</v>
      </c>
      <c r="D261" s="22">
        <v>0.18974722666512628</v>
      </c>
      <c r="E261" s="22">
        <v>5.8983378569816426E-2</v>
      </c>
      <c r="F261" s="22">
        <v>0.60396824836949481</v>
      </c>
      <c r="G261" s="22">
        <v>6.7619101136590407E-2</v>
      </c>
      <c r="H261" s="22">
        <v>3.4565179234388135E-2</v>
      </c>
      <c r="I261" s="22">
        <v>1.5822448908689851E-3</v>
      </c>
      <c r="J261" s="23">
        <v>0.40886468717778285</v>
      </c>
    </row>
    <row r="262" spans="1:10" s="15" customFormat="1" x14ac:dyDescent="0.2">
      <c r="A262" s="15" t="s">
        <v>202</v>
      </c>
      <c r="B262" s="22">
        <v>9.2472216121967476E-4</v>
      </c>
      <c r="C262" s="22">
        <v>1.1334789208348872</v>
      </c>
      <c r="D262" s="22">
        <v>0.13372261230940841</v>
      </c>
      <c r="E262" s="22">
        <v>2.6072881624938777E-2</v>
      </c>
      <c r="F262" s="22">
        <v>0.50140025536404331</v>
      </c>
      <c r="G262" s="22">
        <v>8.7135640242708715E-2</v>
      </c>
      <c r="H262" s="22">
        <v>3.7936368536819719E-2</v>
      </c>
      <c r="I262" s="22">
        <v>1.8302425719251725E-3</v>
      </c>
      <c r="J262" s="23">
        <v>0.27761416480108264</v>
      </c>
    </row>
    <row r="263" spans="1:10" s="15" customFormat="1" x14ac:dyDescent="0.2">
      <c r="A263" s="15" t="s">
        <v>226</v>
      </c>
      <c r="B263" s="22">
        <v>6.0985961522154095E-4</v>
      </c>
      <c r="C263" s="22">
        <v>2.0133079963317617</v>
      </c>
      <c r="D263" s="22">
        <v>0.16427982869456256</v>
      </c>
      <c r="E263" s="22">
        <v>2.8827983265787352E-2</v>
      </c>
      <c r="F263" s="22">
        <v>0.58452164686558228</v>
      </c>
      <c r="G263" s="22">
        <v>6.1950304983282432E-2</v>
      </c>
      <c r="H263" s="22">
        <v>3.3752001239514176E-2</v>
      </c>
      <c r="I263" s="22">
        <v>1.2929036194859313E-3</v>
      </c>
      <c r="J263" s="23">
        <v>0.36142964686246076</v>
      </c>
    </row>
    <row r="264" spans="1:10" s="15" customFormat="1" x14ac:dyDescent="0.2">
      <c r="A264" s="15" t="s">
        <v>218</v>
      </c>
      <c r="B264" s="22">
        <v>1.2020728790197225E-3</v>
      </c>
      <c r="C264" s="22">
        <v>4.7787252266054425</v>
      </c>
      <c r="D264" s="22">
        <v>6.1081875102484869E-2</v>
      </c>
      <c r="E264" s="22">
        <v>6.6317313957096743E-3</v>
      </c>
      <c r="F264" s="22">
        <v>0.28712992045013058</v>
      </c>
      <c r="G264" s="22">
        <v>2.9637625793095281E-2</v>
      </c>
      <c r="H264" s="22">
        <v>3.47351234651559E-2</v>
      </c>
      <c r="I264" s="22">
        <v>8.4715809004941506E-4</v>
      </c>
      <c r="J264" s="23">
        <v>0.23628200963361087</v>
      </c>
    </row>
    <row r="265" spans="1:10" s="15" customFormat="1" x14ac:dyDescent="0.2">
      <c r="A265" s="15" t="s">
        <v>227</v>
      </c>
      <c r="B265" s="22">
        <v>2.0405305740380975E-3</v>
      </c>
      <c r="C265" s="22">
        <v>5.3216395685848639</v>
      </c>
      <c r="D265" s="22">
        <v>7.7528366648243793E-2</v>
      </c>
      <c r="E265" s="22">
        <v>7.6042716742099397E-3</v>
      </c>
      <c r="F265" s="22">
        <v>0.33001134443368396</v>
      </c>
      <c r="G265" s="22">
        <v>2.9054820531740091E-2</v>
      </c>
      <c r="H265" s="22">
        <v>3.3361122916351314E-2</v>
      </c>
      <c r="I265" s="22">
        <v>9.3581709788245271E-4</v>
      </c>
      <c r="J265" s="23">
        <v>0.31861116281011281</v>
      </c>
    </row>
    <row r="266" spans="1:10" s="15" customFormat="1" x14ac:dyDescent="0.2">
      <c r="A266" s="15" t="s">
        <v>223</v>
      </c>
      <c r="B266" s="22">
        <v>1.0753908227601259E-3</v>
      </c>
      <c r="C266" s="22">
        <v>2.0159881040757432</v>
      </c>
      <c r="D266" s="22">
        <v>0.13062760309032509</v>
      </c>
      <c r="E266" s="22">
        <v>1.4565722654308022E-2</v>
      </c>
      <c r="F266" s="22">
        <v>0.56446180438281901</v>
      </c>
      <c r="G266" s="22">
        <v>5.1397349360519498E-2</v>
      </c>
      <c r="H266" s="22">
        <v>3.4449737391035767E-2</v>
      </c>
      <c r="I266" s="22">
        <v>1.4186997493269913E-3</v>
      </c>
      <c r="J266" s="23">
        <v>0.45227065884994677</v>
      </c>
    </row>
    <row r="267" spans="1:10" s="15" customFormat="1" x14ac:dyDescent="0.2">
      <c r="A267" s="15" t="s">
        <v>212</v>
      </c>
      <c r="B267" s="22">
        <v>2.9316593755820872E-3</v>
      </c>
      <c r="C267" s="22">
        <v>1.6661050820250773</v>
      </c>
      <c r="D267" s="22">
        <v>0.16430335960204026</v>
      </c>
      <c r="E267" s="22">
        <v>3.3453439836235277E-2</v>
      </c>
      <c r="F267" s="22">
        <v>0.64465511836205869</v>
      </c>
      <c r="G267" s="22">
        <v>9.9733209439673648E-2</v>
      </c>
      <c r="H267" s="22">
        <v>3.6106237428683914E-2</v>
      </c>
      <c r="I267" s="22">
        <v>1.6846202260280946E-3</v>
      </c>
      <c r="J267" s="23">
        <v>0.30158338897123455</v>
      </c>
    </row>
    <row r="268" spans="1:10" s="15" customFormat="1" x14ac:dyDescent="0.2">
      <c r="A268" s="15" t="s">
        <v>200</v>
      </c>
      <c r="B268" s="22">
        <v>3.0341519193629055E-2</v>
      </c>
      <c r="C268" s="22">
        <v>1.1196327721251722</v>
      </c>
      <c r="D268" s="22">
        <v>0.66325721682593286</v>
      </c>
      <c r="E268" s="22">
        <v>0.20020822886038439</v>
      </c>
      <c r="F268" s="22">
        <v>1.1174697862418748</v>
      </c>
      <c r="G268" s="22">
        <v>0.15201259102596063</v>
      </c>
      <c r="H268" s="22">
        <v>4.0684763552674676E-2</v>
      </c>
      <c r="I268" s="22">
        <v>2.6757162173157286E-3</v>
      </c>
      <c r="J268" s="23">
        <v>0.48346438041985218</v>
      </c>
    </row>
    <row r="269" spans="1:10" s="15" customFormat="1" x14ac:dyDescent="0.2">
      <c r="A269" s="17" t="s">
        <v>206</v>
      </c>
      <c r="B269" s="29">
        <v>8.2091372266685642E-3</v>
      </c>
      <c r="C269" s="29">
        <v>2.700010499702068</v>
      </c>
      <c r="D269" s="29">
        <v>0.28194588813907401</v>
      </c>
      <c r="E269" s="29">
        <v>0.11275866407774637</v>
      </c>
      <c r="F269" s="29">
        <v>0.6388506049692938</v>
      </c>
      <c r="G269" s="29">
        <v>0.11186033567018396</v>
      </c>
      <c r="H269" s="29">
        <v>3.7167880215433324E-2</v>
      </c>
      <c r="I269" s="29">
        <v>1.9303365565078259E-3</v>
      </c>
      <c r="J269" s="30">
        <v>0.29661180704315154</v>
      </c>
    </row>
  </sheetData>
  <sortState xmlns:xlrd2="http://schemas.microsoft.com/office/spreadsheetml/2017/richdata2" ref="A32:J75">
    <sortCondition ref="A32"/>
  </sortState>
  <mergeCells count="4">
    <mergeCell ref="D2:E2"/>
    <mergeCell ref="F2:G2"/>
    <mergeCell ref="H2:I2"/>
    <mergeCell ref="J2:J3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8FCEC9-9F2B-416A-B275-8B564FA8E4C9}">
  <dimension ref="A1:H44"/>
  <sheetViews>
    <sheetView tabSelected="1" zoomScale="130" zoomScaleNormal="130" workbookViewId="0">
      <selection activeCell="J40" sqref="J40"/>
    </sheetView>
  </sheetViews>
  <sheetFormatPr defaultColWidth="8.875" defaultRowHeight="11.25" x14ac:dyDescent="0.2"/>
  <cols>
    <col min="1" max="1" width="8.125" style="5" bestFit="1" customWidth="1"/>
    <col min="2" max="7" width="10.625" style="37" bestFit="1" customWidth="1"/>
    <col min="8" max="8" width="13" style="37" customWidth="1"/>
    <col min="9" max="16384" width="8.875" style="4"/>
  </cols>
  <sheetData>
    <row r="1" spans="1:8" x14ac:dyDescent="0.2">
      <c r="A1" s="5" t="s">
        <v>307</v>
      </c>
    </row>
    <row r="2" spans="1:8" x14ac:dyDescent="0.2">
      <c r="A2" s="7" t="s">
        <v>271</v>
      </c>
      <c r="B2" s="38" t="s">
        <v>266</v>
      </c>
      <c r="C2" s="38" t="s">
        <v>267</v>
      </c>
      <c r="D2" s="38" t="s">
        <v>268</v>
      </c>
      <c r="E2" s="38" t="s">
        <v>305</v>
      </c>
      <c r="F2" s="38" t="s">
        <v>316</v>
      </c>
      <c r="G2" s="38" t="s">
        <v>317</v>
      </c>
      <c r="H2" s="38" t="s">
        <v>313</v>
      </c>
    </row>
    <row r="3" spans="1:8" ht="14.25" x14ac:dyDescent="0.2">
      <c r="A3" s="5" t="s">
        <v>308</v>
      </c>
      <c r="B3" s="34" t="s">
        <v>312</v>
      </c>
      <c r="C3" s="35"/>
      <c r="D3" s="34" t="s">
        <v>310</v>
      </c>
      <c r="E3" s="35"/>
      <c r="F3" s="34" t="s">
        <v>311</v>
      </c>
      <c r="G3" s="35"/>
      <c r="H3" s="9" t="s">
        <v>314</v>
      </c>
    </row>
    <row r="4" spans="1:8" x14ac:dyDescent="0.2">
      <c r="A4" s="6" t="s">
        <v>274</v>
      </c>
      <c r="B4" s="39">
        <v>76.16</v>
      </c>
      <c r="C4" s="39">
        <v>76.38</v>
      </c>
      <c r="D4" s="39">
        <v>68.900000000000006</v>
      </c>
      <c r="E4" s="39">
        <v>67.59</v>
      </c>
      <c r="F4" s="39">
        <v>75.64</v>
      </c>
      <c r="G4" s="39">
        <v>75.61</v>
      </c>
      <c r="H4" s="37">
        <v>63.1</v>
      </c>
    </row>
    <row r="5" spans="1:8" x14ac:dyDescent="0.2">
      <c r="A5" s="6" t="s">
        <v>275</v>
      </c>
      <c r="B5" s="40">
        <v>0.09</v>
      </c>
      <c r="C5" s="40">
        <v>0.16400000000000001</v>
      </c>
      <c r="D5" s="40">
        <v>0.59699999999999998</v>
      </c>
      <c r="E5" s="40">
        <v>0.54900000000000004</v>
      </c>
      <c r="F5" s="40">
        <v>0.19</v>
      </c>
      <c r="G5" s="40">
        <v>0.251</v>
      </c>
      <c r="H5" s="37">
        <v>0.64</v>
      </c>
    </row>
    <row r="6" spans="1:8" x14ac:dyDescent="0.2">
      <c r="A6" s="6" t="s">
        <v>276</v>
      </c>
      <c r="B6" s="41">
        <v>13.24</v>
      </c>
      <c r="C6" s="41">
        <v>13.3</v>
      </c>
      <c r="D6" s="41">
        <v>14.4</v>
      </c>
      <c r="E6" s="41">
        <v>14.87</v>
      </c>
      <c r="F6" s="41">
        <v>13.04</v>
      </c>
      <c r="G6" s="41">
        <v>13.16</v>
      </c>
      <c r="H6" s="37">
        <v>17.5</v>
      </c>
    </row>
    <row r="7" spans="1:8" x14ac:dyDescent="0.2">
      <c r="A7" s="5" t="s">
        <v>280</v>
      </c>
      <c r="B7" s="41">
        <v>0.77</v>
      </c>
      <c r="C7" s="41">
        <v>0.75</v>
      </c>
      <c r="D7" s="41">
        <v>3.94</v>
      </c>
      <c r="E7" s="41">
        <v>3.79</v>
      </c>
      <c r="F7" s="41">
        <v>1.49</v>
      </c>
      <c r="G7" s="41">
        <v>1.46</v>
      </c>
      <c r="H7" s="37">
        <v>5.65</v>
      </c>
    </row>
    <row r="8" spans="1:8" ht="12" x14ac:dyDescent="0.2">
      <c r="A8" s="6" t="s">
        <v>261</v>
      </c>
      <c r="B8" s="40">
        <v>1.7000000000000001E-2</v>
      </c>
      <c r="C8" s="40">
        <v>1.4E-2</v>
      </c>
      <c r="D8" s="40">
        <v>4.4999999999999998E-2</v>
      </c>
      <c r="E8" s="40">
        <v>0.05</v>
      </c>
      <c r="F8" s="40">
        <v>6.6000000000000003E-2</v>
      </c>
      <c r="G8" s="40">
        <v>6.5000000000000002E-2</v>
      </c>
      <c r="H8" s="36" t="s">
        <v>324</v>
      </c>
    </row>
    <row r="9" spans="1:8" x14ac:dyDescent="0.2">
      <c r="A9" s="6" t="s">
        <v>262</v>
      </c>
      <c r="B9" s="41">
        <v>0.11</v>
      </c>
      <c r="C9" s="41">
        <v>0.1</v>
      </c>
      <c r="D9" s="41">
        <v>1.08</v>
      </c>
      <c r="E9" s="41">
        <v>0.95</v>
      </c>
      <c r="F9" s="41">
        <v>0.26</v>
      </c>
      <c r="G9" s="41">
        <v>0.24</v>
      </c>
      <c r="H9" s="37">
        <v>2.2000000000000002</v>
      </c>
    </row>
    <row r="10" spans="1:8" x14ac:dyDescent="0.2">
      <c r="A10" s="6" t="s">
        <v>263</v>
      </c>
      <c r="B10" s="41">
        <v>0.39</v>
      </c>
      <c r="C10" s="41">
        <v>0.4</v>
      </c>
      <c r="D10" s="41">
        <v>2.79</v>
      </c>
      <c r="E10" s="41">
        <v>2.98</v>
      </c>
      <c r="F10" s="41">
        <v>0.96</v>
      </c>
      <c r="G10" s="41">
        <v>0.98</v>
      </c>
      <c r="H10" s="37">
        <v>0.71</v>
      </c>
    </row>
    <row r="11" spans="1:8" x14ac:dyDescent="0.2">
      <c r="A11" s="6" t="s">
        <v>277</v>
      </c>
      <c r="B11" s="41">
        <v>3.46</v>
      </c>
      <c r="C11" s="41">
        <v>3.43</v>
      </c>
      <c r="D11" s="41">
        <v>2.48</v>
      </c>
      <c r="E11" s="41">
        <v>2.91</v>
      </c>
      <c r="F11" s="41">
        <v>3.8</v>
      </c>
      <c r="G11" s="41">
        <v>3.36</v>
      </c>
      <c r="H11" s="37">
        <v>1.06</v>
      </c>
    </row>
    <row r="12" spans="1:8" x14ac:dyDescent="0.2">
      <c r="A12" s="6" t="s">
        <v>278</v>
      </c>
      <c r="B12" s="41">
        <v>5.19</v>
      </c>
      <c r="C12" s="41">
        <v>5.2</v>
      </c>
      <c r="D12" s="41">
        <v>3.56</v>
      </c>
      <c r="E12" s="41">
        <v>3.81</v>
      </c>
      <c r="F12" s="41">
        <v>4.3</v>
      </c>
      <c r="G12" s="41">
        <v>4.29</v>
      </c>
      <c r="H12" s="37">
        <v>3.62</v>
      </c>
    </row>
    <row r="13" spans="1:8" x14ac:dyDescent="0.2">
      <c r="A13" s="6" t="s">
        <v>279</v>
      </c>
      <c r="B13" s="40">
        <v>3.4000000000000002E-2</v>
      </c>
      <c r="C13" s="40">
        <v>2.5000000000000001E-2</v>
      </c>
      <c r="D13" s="40">
        <v>0.14199999999999999</v>
      </c>
      <c r="E13" s="40">
        <v>0.19600000000000001</v>
      </c>
      <c r="F13" s="40">
        <v>6.0999999999999999E-2</v>
      </c>
      <c r="G13" s="40">
        <v>5.1999999999999998E-2</v>
      </c>
      <c r="H13" s="37">
        <v>0.12</v>
      </c>
    </row>
    <row r="14" spans="1:8" ht="12" x14ac:dyDescent="0.2">
      <c r="A14" s="6" t="s">
        <v>264</v>
      </c>
      <c r="B14" s="41">
        <v>0.71839080459772808</v>
      </c>
      <c r="C14" s="41">
        <v>0.76</v>
      </c>
      <c r="D14" s="41">
        <v>1.6020545432309745</v>
      </c>
      <c r="E14" s="41">
        <v>1.9267094824329301</v>
      </c>
      <c r="F14" s="41">
        <v>0.71343638525567421</v>
      </c>
      <c r="G14" s="41">
        <v>0.71</v>
      </c>
      <c r="H14" s="36" t="s">
        <v>324</v>
      </c>
    </row>
    <row r="15" spans="1:8" ht="12" x14ac:dyDescent="0.2">
      <c r="A15" s="5" t="s">
        <v>265</v>
      </c>
      <c r="B15" s="41">
        <f>SUM(B4:B14)</f>
        <v>100.17939080459772</v>
      </c>
      <c r="C15" s="41">
        <f>SUM(C4:C14)</f>
        <v>100.52300000000001</v>
      </c>
      <c r="D15" s="41">
        <f>SUM(D4:D14)</f>
        <v>99.536054543230989</v>
      </c>
      <c r="E15" s="41">
        <f>SUM(E4:E14)</f>
        <v>99.621709482432948</v>
      </c>
      <c r="F15" s="41">
        <f t="shared" ref="F15:G15" si="0">SUM(F4:F14)</f>
        <v>100.52043638525568</v>
      </c>
      <c r="G15" s="41">
        <f t="shared" si="0"/>
        <v>100.178</v>
      </c>
      <c r="H15" s="36" t="s">
        <v>324</v>
      </c>
    </row>
    <row r="16" spans="1:8" x14ac:dyDescent="0.2">
      <c r="A16" s="5" t="s">
        <v>272</v>
      </c>
      <c r="B16" s="42">
        <f>B10/B11</f>
        <v>0.11271676300578035</v>
      </c>
      <c r="C16" s="42">
        <f>C10/C11</f>
        <v>0.11661807580174927</v>
      </c>
      <c r="D16" s="42">
        <f>D10/D11</f>
        <v>1.125</v>
      </c>
      <c r="E16" s="42">
        <f>E10/E11</f>
        <v>1.0240549828178693</v>
      </c>
      <c r="F16" s="42">
        <f t="shared" ref="F16" si="1">F10/F11</f>
        <v>0.25263157894736843</v>
      </c>
      <c r="G16" s="42">
        <f>G10/G11</f>
        <v>0.29166666666666669</v>
      </c>
      <c r="H16" s="42">
        <f>H10/H11</f>
        <v>0.66981132075471694</v>
      </c>
    </row>
    <row r="17" spans="1:8" x14ac:dyDescent="0.2">
      <c r="A17" s="5" t="s">
        <v>273</v>
      </c>
      <c r="B17" s="42">
        <f>B6/B5</f>
        <v>147.11111111111111</v>
      </c>
      <c r="C17" s="42">
        <f>C6/C5</f>
        <v>81.097560975609753</v>
      </c>
      <c r="D17" s="42">
        <f>D6/D5</f>
        <v>24.120603015075378</v>
      </c>
      <c r="E17" s="42">
        <f>E6/E5</f>
        <v>27.085610200364297</v>
      </c>
      <c r="F17" s="42">
        <f t="shared" ref="F17:G17" si="2">F6/F5</f>
        <v>68.631578947368411</v>
      </c>
      <c r="G17" s="42">
        <f t="shared" si="2"/>
        <v>52.430278884462155</v>
      </c>
      <c r="H17" s="42">
        <f>H6/H5</f>
        <v>27.34375</v>
      </c>
    </row>
    <row r="18" spans="1:8" x14ac:dyDescent="0.2">
      <c r="A18" s="5" t="s">
        <v>309</v>
      </c>
      <c r="B18" s="9"/>
      <c r="D18" s="9"/>
      <c r="E18" s="9"/>
      <c r="F18" s="9"/>
      <c r="G18" s="9"/>
    </row>
    <row r="19" spans="1:8" x14ac:dyDescent="0.2">
      <c r="A19" s="5" t="s">
        <v>281</v>
      </c>
      <c r="B19" s="9">
        <v>243</v>
      </c>
      <c r="D19" s="9">
        <v>193</v>
      </c>
      <c r="E19" s="9">
        <v>224</v>
      </c>
      <c r="F19" s="9">
        <v>794</v>
      </c>
      <c r="G19" s="9">
        <v>700</v>
      </c>
      <c r="H19" s="37">
        <v>165</v>
      </c>
    </row>
    <row r="20" spans="1:8" x14ac:dyDescent="0.2">
      <c r="A20" s="5" t="s">
        <v>282</v>
      </c>
      <c r="B20" s="9">
        <v>53.4</v>
      </c>
      <c r="D20" s="9">
        <v>342</v>
      </c>
      <c r="E20" s="9">
        <v>359</v>
      </c>
      <c r="F20" s="9">
        <v>17.899999999999999</v>
      </c>
      <c r="G20" s="9">
        <v>39.5</v>
      </c>
      <c r="H20" s="37">
        <v>108</v>
      </c>
    </row>
    <row r="21" spans="1:8" x14ac:dyDescent="0.2">
      <c r="A21" s="5" t="s">
        <v>283</v>
      </c>
      <c r="B21" s="9">
        <v>37</v>
      </c>
      <c r="D21" s="9">
        <v>26.6</v>
      </c>
      <c r="E21" s="9">
        <v>29.4</v>
      </c>
      <c r="F21" s="9">
        <v>59.5</v>
      </c>
      <c r="G21" s="9">
        <v>70.900000000000006</v>
      </c>
      <c r="H21" s="37">
        <v>35</v>
      </c>
    </row>
    <row r="22" spans="1:8" x14ac:dyDescent="0.2">
      <c r="A22" s="5" t="s">
        <v>284</v>
      </c>
      <c r="B22" s="9">
        <v>181</v>
      </c>
      <c r="D22" s="9">
        <v>111</v>
      </c>
      <c r="E22" s="9">
        <v>212</v>
      </c>
      <c r="F22" s="9">
        <v>65.599999999999994</v>
      </c>
      <c r="G22" s="9">
        <v>140</v>
      </c>
      <c r="H22" s="37">
        <v>196</v>
      </c>
    </row>
    <row r="23" spans="1:8" x14ac:dyDescent="0.2">
      <c r="A23" s="5" t="s">
        <v>285</v>
      </c>
      <c r="B23" s="9">
        <v>14.4</v>
      </c>
      <c r="D23" s="9">
        <v>12.1</v>
      </c>
      <c r="E23" s="9">
        <v>16.399999999999999</v>
      </c>
      <c r="F23" s="9">
        <v>16.899999999999999</v>
      </c>
      <c r="G23" s="9">
        <v>22.4</v>
      </c>
      <c r="H23" s="37">
        <v>16.8</v>
      </c>
    </row>
    <row r="24" spans="1:8" ht="12" x14ac:dyDescent="0.2">
      <c r="A24" s="5" t="s">
        <v>286</v>
      </c>
      <c r="B24" s="9">
        <v>2.2400000000000002</v>
      </c>
      <c r="D24" s="9">
        <v>3.39</v>
      </c>
      <c r="E24" s="9">
        <v>2.12</v>
      </c>
      <c r="F24" s="41">
        <v>3.5</v>
      </c>
      <c r="G24" s="41">
        <v>7.8</v>
      </c>
      <c r="H24" s="36" t="s">
        <v>324</v>
      </c>
    </row>
    <row r="25" spans="1:8" x14ac:dyDescent="0.2">
      <c r="A25" s="5" t="s">
        <v>287</v>
      </c>
      <c r="B25" s="9">
        <v>170</v>
      </c>
      <c r="D25" s="9">
        <v>637</v>
      </c>
      <c r="E25" s="9">
        <v>896</v>
      </c>
      <c r="F25" s="9">
        <v>92.7</v>
      </c>
      <c r="G25" s="9">
        <v>184</v>
      </c>
      <c r="H25" s="37">
        <v>642</v>
      </c>
    </row>
    <row r="26" spans="1:8" x14ac:dyDescent="0.2">
      <c r="A26" s="5" t="s">
        <v>288</v>
      </c>
      <c r="B26" s="9">
        <v>60.6</v>
      </c>
      <c r="D26" s="9">
        <v>26.5</v>
      </c>
      <c r="E26" s="9">
        <v>51.9</v>
      </c>
      <c r="F26" s="9">
        <v>21.5</v>
      </c>
      <c r="G26" s="9">
        <v>40.6</v>
      </c>
      <c r="H26" s="37">
        <v>38</v>
      </c>
    </row>
    <row r="27" spans="1:8" x14ac:dyDescent="0.2">
      <c r="A27" s="5" t="s">
        <v>289</v>
      </c>
      <c r="B27" s="9">
        <v>117</v>
      </c>
      <c r="D27" s="9">
        <v>60.1</v>
      </c>
      <c r="E27" s="9">
        <v>99.1</v>
      </c>
      <c r="F27" s="9">
        <v>49.2</v>
      </c>
      <c r="G27" s="9">
        <v>90.1</v>
      </c>
      <c r="H27" s="37">
        <v>81.7</v>
      </c>
    </row>
    <row r="28" spans="1:8" ht="12" x14ac:dyDescent="0.2">
      <c r="A28" s="5" t="s">
        <v>290</v>
      </c>
      <c r="B28" s="9">
        <v>12.9</v>
      </c>
      <c r="D28" s="9">
        <v>7.67</v>
      </c>
      <c r="E28" s="9">
        <v>11.1</v>
      </c>
      <c r="F28" s="9">
        <v>6</v>
      </c>
      <c r="G28" s="9">
        <v>10.7</v>
      </c>
      <c r="H28" s="36" t="s">
        <v>324</v>
      </c>
    </row>
    <row r="29" spans="1:8" x14ac:dyDescent="0.2">
      <c r="A29" s="5" t="s">
        <v>291</v>
      </c>
      <c r="B29" s="9">
        <v>47.4</v>
      </c>
      <c r="D29" s="9">
        <v>30.4</v>
      </c>
      <c r="E29" s="9">
        <v>41.6</v>
      </c>
      <c r="F29" s="9">
        <v>22.2</v>
      </c>
      <c r="G29" s="9">
        <v>39</v>
      </c>
      <c r="H29" s="37">
        <v>37.5</v>
      </c>
    </row>
    <row r="30" spans="1:8" x14ac:dyDescent="0.2">
      <c r="A30" s="5" t="s">
        <v>292</v>
      </c>
      <c r="B30" s="9">
        <v>9.02</v>
      </c>
      <c r="D30" s="9">
        <v>6.89</v>
      </c>
      <c r="E30" s="9">
        <v>8.14</v>
      </c>
      <c r="F30" s="9">
        <v>6.64</v>
      </c>
      <c r="G30" s="9">
        <v>10.199999999999999</v>
      </c>
      <c r="H30" s="37">
        <v>6.68</v>
      </c>
    </row>
    <row r="31" spans="1:8" x14ac:dyDescent="0.2">
      <c r="A31" s="5" t="s">
        <v>293</v>
      </c>
      <c r="B31" s="9">
        <v>1.28</v>
      </c>
      <c r="D31" s="9">
        <v>0.48599999999999999</v>
      </c>
      <c r="E31" s="9">
        <v>1.67</v>
      </c>
      <c r="F31" s="9">
        <v>0.23799999999999999</v>
      </c>
      <c r="G31" s="9">
        <v>0.51</v>
      </c>
      <c r="H31" s="37">
        <v>1.32</v>
      </c>
    </row>
    <row r="32" spans="1:8" x14ac:dyDescent="0.2">
      <c r="A32" s="5" t="s">
        <v>294</v>
      </c>
      <c r="B32" s="9">
        <v>7.84</v>
      </c>
      <c r="D32" s="9">
        <v>5.85</v>
      </c>
      <c r="E32" s="9">
        <v>6.99</v>
      </c>
      <c r="F32" s="9">
        <v>6.64</v>
      </c>
      <c r="G32" s="9">
        <v>9.5</v>
      </c>
      <c r="H32" s="37">
        <v>5.6</v>
      </c>
    </row>
    <row r="33" spans="1:8" x14ac:dyDescent="0.2">
      <c r="A33" s="5" t="s">
        <v>295</v>
      </c>
      <c r="B33" s="9">
        <v>1.1499999999999999</v>
      </c>
      <c r="D33" s="9">
        <v>0.871</v>
      </c>
      <c r="E33" s="9">
        <v>1.01</v>
      </c>
      <c r="F33" s="9">
        <v>1.35</v>
      </c>
      <c r="G33" s="9">
        <v>1.8</v>
      </c>
      <c r="H33" s="37">
        <v>0.9</v>
      </c>
    </row>
    <row r="34" spans="1:8" ht="12" x14ac:dyDescent="0.2">
      <c r="A34" s="5" t="s">
        <v>296</v>
      </c>
      <c r="B34" s="9">
        <v>6.61</v>
      </c>
      <c r="D34" s="9">
        <v>5</v>
      </c>
      <c r="E34" s="9">
        <v>5.6</v>
      </c>
      <c r="F34" s="9">
        <v>9.6999999999999993</v>
      </c>
      <c r="G34" s="9">
        <v>12.1</v>
      </c>
      <c r="H34" s="36" t="s">
        <v>324</v>
      </c>
    </row>
    <row r="35" spans="1:8" ht="12" x14ac:dyDescent="0.2">
      <c r="A35" s="5" t="s">
        <v>297</v>
      </c>
      <c r="B35" s="9">
        <v>1.31</v>
      </c>
      <c r="D35" s="9">
        <v>0.96099999999999997</v>
      </c>
      <c r="E35" s="9">
        <v>1.06</v>
      </c>
      <c r="F35" s="9">
        <v>1.99</v>
      </c>
      <c r="G35" s="9">
        <v>2.41</v>
      </c>
      <c r="H35" s="36" t="s">
        <v>324</v>
      </c>
    </row>
    <row r="36" spans="1:8" ht="12" x14ac:dyDescent="0.2">
      <c r="A36" s="5" t="s">
        <v>298</v>
      </c>
      <c r="B36" s="9">
        <v>3.59</v>
      </c>
      <c r="D36" s="9">
        <v>2.61</v>
      </c>
      <c r="E36" s="9">
        <v>2.8</v>
      </c>
      <c r="F36" s="9">
        <v>6.01</v>
      </c>
      <c r="G36" s="9">
        <v>7.04</v>
      </c>
      <c r="H36" s="36" t="s">
        <v>324</v>
      </c>
    </row>
    <row r="37" spans="1:8" ht="12" x14ac:dyDescent="0.2">
      <c r="A37" s="5" t="s">
        <v>299</v>
      </c>
      <c r="B37" s="9">
        <v>0.501</v>
      </c>
      <c r="D37" s="9">
        <v>0.38400000000000001</v>
      </c>
      <c r="E37" s="9">
        <v>0.38400000000000001</v>
      </c>
      <c r="F37" s="9">
        <v>1.03</v>
      </c>
      <c r="G37" s="9">
        <v>1.1599999999999999</v>
      </c>
      <c r="H37" s="36" t="s">
        <v>324</v>
      </c>
    </row>
    <row r="38" spans="1:8" x14ac:dyDescent="0.2">
      <c r="A38" s="5" t="s">
        <v>300</v>
      </c>
      <c r="B38" s="9">
        <v>3.29</v>
      </c>
      <c r="D38" s="9">
        <v>2.4700000000000002</v>
      </c>
      <c r="E38" s="9">
        <v>2.48</v>
      </c>
      <c r="F38" s="9">
        <v>7.43</v>
      </c>
      <c r="G38" s="9">
        <v>8.39</v>
      </c>
      <c r="H38" s="37">
        <v>2.86</v>
      </c>
    </row>
    <row r="39" spans="1:8" x14ac:dyDescent="0.2">
      <c r="A39" s="5" t="s">
        <v>301</v>
      </c>
      <c r="B39" s="9">
        <v>0.49299999999999999</v>
      </c>
      <c r="D39" s="9">
        <v>0.372</v>
      </c>
      <c r="E39" s="9">
        <v>0.36499999999999999</v>
      </c>
      <c r="F39" s="9">
        <v>1.0900000000000001</v>
      </c>
      <c r="G39" s="9">
        <v>1.22</v>
      </c>
      <c r="H39" s="37">
        <v>0.48</v>
      </c>
    </row>
    <row r="40" spans="1:8" x14ac:dyDescent="0.2">
      <c r="A40" s="5" t="s">
        <v>302</v>
      </c>
      <c r="B40" s="9">
        <v>5.35</v>
      </c>
      <c r="D40" s="9">
        <v>4.49</v>
      </c>
      <c r="E40" s="9">
        <v>5.99</v>
      </c>
      <c r="F40" s="9">
        <v>3.16</v>
      </c>
      <c r="G40" s="9">
        <v>5.5</v>
      </c>
      <c r="H40" s="37">
        <v>5.2</v>
      </c>
    </row>
    <row r="41" spans="1:8" x14ac:dyDescent="0.2">
      <c r="A41" s="5" t="s">
        <v>303</v>
      </c>
      <c r="B41" s="9">
        <v>1.46</v>
      </c>
      <c r="D41" s="9">
        <v>1.1000000000000001</v>
      </c>
      <c r="E41" s="9">
        <v>1.37</v>
      </c>
      <c r="F41" s="9">
        <v>4.1900000000000004</v>
      </c>
      <c r="G41" s="9">
        <v>4.43</v>
      </c>
      <c r="H41" s="37">
        <v>1.4</v>
      </c>
    </row>
    <row r="42" spans="1:8" ht="12" x14ac:dyDescent="0.2">
      <c r="A42" s="5" t="s">
        <v>304</v>
      </c>
      <c r="B42" s="9">
        <v>1.07</v>
      </c>
      <c r="D42" s="9">
        <v>0.40500000000000003</v>
      </c>
      <c r="E42" s="9">
        <v>1.33</v>
      </c>
      <c r="F42" s="9">
        <v>7.33</v>
      </c>
      <c r="G42" s="9">
        <v>5.24</v>
      </c>
      <c r="H42" s="36" t="s">
        <v>324</v>
      </c>
    </row>
    <row r="43" spans="1:8" x14ac:dyDescent="0.2">
      <c r="A43" s="5" t="s">
        <v>269</v>
      </c>
      <c r="B43" s="39">
        <f>B19/B20</f>
        <v>4.5505617977528088</v>
      </c>
      <c r="D43" s="39">
        <f>D19/D20</f>
        <v>0.56432748538011701</v>
      </c>
      <c r="E43" s="39">
        <f>E19/E20</f>
        <v>0.62395543175487467</v>
      </c>
      <c r="F43" s="39">
        <f>F19/F20</f>
        <v>44.357541899441344</v>
      </c>
      <c r="G43" s="39">
        <f>G19/G20</f>
        <v>17.721518987341771</v>
      </c>
      <c r="H43" s="39">
        <f>H19/H20</f>
        <v>1.5277777777777777</v>
      </c>
    </row>
    <row r="44" spans="1:8" x14ac:dyDescent="0.2">
      <c r="A44" s="8" t="s">
        <v>270</v>
      </c>
      <c r="B44" s="43">
        <f>B19/B25</f>
        <v>1.4294117647058824</v>
      </c>
      <c r="C44" s="44"/>
      <c r="D44" s="43">
        <f>D19/D25</f>
        <v>0.30298273155416011</v>
      </c>
      <c r="E44" s="43">
        <f>E19/E25</f>
        <v>0.25</v>
      </c>
      <c r="F44" s="43">
        <f>F19/F25</f>
        <v>8.5652642934196326</v>
      </c>
      <c r="G44" s="43">
        <f>G19/G25</f>
        <v>3.8043478260869565</v>
      </c>
      <c r="H44" s="43">
        <f>H19/H25</f>
        <v>0.2570093457943925</v>
      </c>
    </row>
  </sheetData>
  <mergeCells count="3">
    <mergeCell ref="B3:C3"/>
    <mergeCell ref="D3:E3"/>
    <mergeCell ref="F3:G3"/>
  </mergeCells>
  <phoneticPr fontId="1" type="noConversion"/>
  <pageMargins left="0.7" right="0.7" top="0.75" bottom="0.75" header="0.3" footer="0.3"/>
  <pageSetup paperSize="9"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E951C-A116-40C6-AFAF-3F29ECEF7D33}">
  <dimension ref="B17"/>
  <sheetViews>
    <sheetView zoomScaleNormal="100" workbookViewId="0">
      <selection activeCell="F25" sqref="F25"/>
    </sheetView>
  </sheetViews>
  <sheetFormatPr defaultColWidth="8.875" defaultRowHeight="14.25" x14ac:dyDescent="0.2"/>
  <cols>
    <col min="1" max="16384" width="8.875" style="10"/>
  </cols>
  <sheetData>
    <row r="17" spans="2:2" x14ac:dyDescent="0.2">
      <c r="B17" s="11" t="s">
        <v>315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27</vt:i4>
      </vt:variant>
    </vt:vector>
  </HeadingPairs>
  <TitlesOfParts>
    <vt:vector size="31" baseType="lpstr">
      <vt:lpstr>PlotDat2</vt:lpstr>
      <vt:lpstr>Table 1</vt:lpstr>
      <vt:lpstr>Table 2</vt:lpstr>
      <vt:lpstr>Fig.S1</vt:lpstr>
      <vt:lpstr>_gXY1</vt:lpstr>
      <vt:lpstr>ConcAgeTik1</vt:lpstr>
      <vt:lpstr>ConcAgeTik2</vt:lpstr>
      <vt:lpstr>ConcAgeTik3</vt:lpstr>
      <vt:lpstr>ConcAgeTik4</vt:lpstr>
      <vt:lpstr>ConcAgeTik5</vt:lpstr>
      <vt:lpstr>ConcAgeTik6</vt:lpstr>
      <vt:lpstr>Ellipse1_1</vt:lpstr>
      <vt:lpstr>Ellipse1_10</vt:lpstr>
      <vt:lpstr>Ellipse1_11</vt:lpstr>
      <vt:lpstr>Ellipse1_12</vt:lpstr>
      <vt:lpstr>Ellipse1_13</vt:lpstr>
      <vt:lpstr>Ellipse1_14</vt:lpstr>
      <vt:lpstr>Ellipse1_15</vt:lpstr>
      <vt:lpstr>Ellipse1_16</vt:lpstr>
      <vt:lpstr>Ellipse1_17</vt:lpstr>
      <vt:lpstr>Ellipse1_18</vt:lpstr>
      <vt:lpstr>Ellipse1_19</vt:lpstr>
      <vt:lpstr>Ellipse1_2</vt:lpstr>
      <vt:lpstr>Ellipse1_20</vt:lpstr>
      <vt:lpstr>Ellipse1_3</vt:lpstr>
      <vt:lpstr>Ellipse1_4</vt:lpstr>
      <vt:lpstr>Ellipse1_5</vt:lpstr>
      <vt:lpstr>Ellipse1_6</vt:lpstr>
      <vt:lpstr>Ellipse1_7</vt:lpstr>
      <vt:lpstr>Ellipse1_8</vt:lpstr>
      <vt:lpstr>Ellipse1_9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2021-05-14T11:37:27Z</dcterms:modified>
</cp:coreProperties>
</file>