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<sst xmlns="http://schemas.openxmlformats.org/spreadsheetml/2006/main" count="76" uniqueCount="76">
  <si>
    <t>分县畜产品产量生产情况表</t>
  </si>
  <si>
    <t>单位：吨</t>
  </si>
  <si>
    <t>县名</t>
  </si>
  <si>
    <t>肉类总产量</t>
  </si>
  <si>
    <t>其中：牛肉</t>
  </si>
  <si>
    <t>猪肉</t>
  </si>
  <si>
    <t>羊肉</t>
  </si>
  <si>
    <t>禽肉</t>
  </si>
  <si>
    <t>兔肉</t>
  </si>
  <si>
    <t>奶类产量</t>
  </si>
  <si>
    <t>1.牛奶产量</t>
  </si>
  <si>
    <t>其中：牦牛奶产量</t>
  </si>
  <si>
    <t>山羊绒产量</t>
  </si>
  <si>
    <t>山羊毛产量</t>
  </si>
  <si>
    <t>绵羊毛产量</t>
  </si>
  <si>
    <t>其中：细羊毛产量</t>
  </si>
  <si>
    <t>半细羊毛产量</t>
  </si>
  <si>
    <t>蜂蜜产量</t>
  </si>
  <si>
    <t>禽蛋产量</t>
  </si>
  <si>
    <t>其中：鸡蛋产量</t>
  </si>
  <si>
    <t xml:space="preserve"> </t>
  </si>
  <si>
    <t>全省合计</t>
  </si>
  <si>
    <t>西宁市</t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</si>
  <si>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</si>
  <si>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</si>
  <si>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</si>
  <si>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</si>
  <si>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</si>
  <si>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</si>
  <si>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</si>
  <si>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海东市</t>
  </si>
  <si>
    <t>乐都区</t>
  </si>
  <si>
    <t>平安县</t>
  </si>
  <si>
    <t>民和回族土族自治县</t>
  </si>
  <si>
    <t>互助土族自治县</t>
  </si>
  <si>
    <t>化隆回族自治县</t>
  </si>
  <si>
    <t>循化撒拉族自治县</t>
  </si>
  <si>
    <t>海北州</t>
  </si>
  <si>
    <t>门源回族自治县</t>
  </si>
  <si>
    <t>祁连县</t>
  </si>
  <si>
    <t>海晏县</t>
  </si>
  <si>
    <t>刚察县</t>
  </si>
  <si>
    <t>黄南州</t>
  </si>
  <si>
    <t>同仁县</t>
  </si>
  <si>
    <t>尖扎县</t>
  </si>
  <si>
    <t>泽库县</t>
  </si>
  <si>
    <t>河南蒙古族自治县</t>
  </si>
  <si>
    <t>海南州</t>
  </si>
  <si>
    <t>共和县</t>
  </si>
  <si>
    <t>同德县</t>
  </si>
  <si>
    <t>贵德县</t>
  </si>
  <si>
    <t>兴海县</t>
  </si>
  <si>
    <t>贵南县</t>
  </si>
  <si>
    <t>果洛州</t>
  </si>
  <si>
    <t>玛沁县</t>
  </si>
  <si>
    <t>班玛县</t>
  </si>
  <si>
    <t>甘德县</t>
  </si>
  <si>
    <t>达日县</t>
  </si>
  <si>
    <t>久治县</t>
  </si>
  <si>
    <t>玛多县</t>
  </si>
  <si>
    <t>玉树州</t>
  </si>
  <si>
    <t>玉树市</t>
  </si>
  <si>
    <t>杂多县</t>
  </si>
  <si>
    <t>称多县</t>
  </si>
  <si>
    <t>治多县</t>
  </si>
  <si>
    <t>囊谦县</t>
  </si>
  <si>
    <t>曲麻莱县</t>
  </si>
  <si>
    <t>海西州</t>
  </si>
  <si>
    <t>格尔木市</t>
  </si>
  <si>
    <t>德令哈市</t>
  </si>
  <si>
    <t>乌兰县</t>
  </si>
  <si>
    <t>都兰县</t>
  </si>
  <si>
    <t>天峻县</t>
  </si>
  <si>
    <t>茫崖行委</t>
  </si>
  <si>
    <t>大柴旦行委</t>
  </si>
  <si>
    <t>备注：本厅畜牧处提供。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</si>
</sst>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11">
      <alignment vertical="center"/>
    </xf>
    <xf numFmtId="0" fontId="2" fillId="0" borderId="0" xfId="11" applyFont="1">
      <alignment vertical="center"/>
    </xf>
    <xf numFmtId="0" fontId="3" fillId="0" borderId="0" xfId="11" applyFont="1" applyAlignment="1">
      <alignment horizontal="center" vertical="center"/>
    </xf>
    <xf numFmtId="0" fontId="1" fillId="0" borderId="0" xfId="1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1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A305表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"/>
  <sheetViews>
    <sheetView tabSelected="1" workbookViewId="0">
      <selection activeCell="A1" sqref="A1:R1"/>
    </sheetView>
  </sheetViews>
  <sheetFormatPr defaultColWidth="10" defaultRowHeight="14.4"/>
  <cols>
    <col min="1" max="1" width="21.8888888888889" style="1" customWidth="1"/>
    <col min="2" max="17" width="13.2222222222222" style="1" customWidth="1"/>
    <col min="18" max="18" width="18.2222222222222" style="1" customWidth="1"/>
    <col min="19" max="16384" width="10" style="1"/>
  </cols>
  <sheetData>
    <row r="1" s="1" customFormat="1" ht="40.5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21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="1" customFormat="1" ht="50.25" customHeight="1" spans="1:1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1" t="s">
        <v>20</v>
      </c>
    </row>
    <row r="4" s="2" customFormat="1" ht="22.35" customHeight="1" spans="1:18">
      <c r="A4" s="5" t="s">
        <v>21</v>
      </c>
      <c r="B4" s="5">
        <v>426054.6</v>
      </c>
      <c r="C4" s="5">
        <f t="shared" ref="C4:R4" si="0">C5+C13+C20+C25+C30+C36+C43+C50</f>
        <v>159453.09</v>
      </c>
      <c r="D4" s="5">
        <f t="shared" si="0"/>
        <v>124453.24</v>
      </c>
      <c r="E4" s="5">
        <f t="shared" si="0"/>
        <v>131232.22</v>
      </c>
      <c r="F4" s="5">
        <f t="shared" si="0"/>
        <v>6463.55</v>
      </c>
      <c r="G4" s="5">
        <f t="shared" si="0"/>
        <v>1497.75</v>
      </c>
      <c r="H4" s="5">
        <f t="shared" si="0"/>
        <v>423454.89</v>
      </c>
      <c r="I4" s="5">
        <f t="shared" si="0"/>
        <v>423454.89</v>
      </c>
      <c r="J4" s="5">
        <f t="shared" si="0"/>
        <v>158860.17</v>
      </c>
      <c r="K4" s="5">
        <f t="shared" si="0"/>
        <v>424.02</v>
      </c>
      <c r="L4" s="5">
        <f t="shared" si="0"/>
        <v>1234.31</v>
      </c>
      <c r="M4" s="5">
        <f t="shared" si="0"/>
        <v>18101.97</v>
      </c>
      <c r="N4" s="5">
        <f t="shared" si="0"/>
        <v>507</v>
      </c>
      <c r="O4" s="5">
        <f t="shared" si="0"/>
        <v>3945.34</v>
      </c>
      <c r="P4" s="5">
        <f t="shared" si="0"/>
        <v>1298.64</v>
      </c>
      <c r="Q4" s="5">
        <f t="shared" si="0"/>
        <v>32800.2</v>
      </c>
      <c r="R4" s="5">
        <f t="shared" si="0"/>
        <v>32800.2</v>
      </c>
    </row>
    <row r="5" s="2" customFormat="1" ht="22.35" customHeight="1" spans="1:18">
      <c r="A5" s="5" t="s">
        <v>22</v>
      </c>
      <c r="B5" s="5">
        <v>77868.44</v>
      </c>
      <c r="C5" s="5">
        <f t="shared" ref="C5:R5" si="1">SUM(C6:C12)</f>
        <v>24194</v>
      </c>
      <c r="D5" s="5">
        <f t="shared" si="1"/>
        <v>39228.5</v>
      </c>
      <c r="E5" s="5">
        <f t="shared" si="1"/>
        <v>11413.3</v>
      </c>
      <c r="F5" s="5">
        <f t="shared" si="1"/>
        <v>2016.34</v>
      </c>
      <c r="G5" s="5">
        <f t="shared" si="1"/>
        <v>65</v>
      </c>
      <c r="H5" s="5">
        <f t="shared" si="1"/>
        <v>156506</v>
      </c>
      <c r="I5" s="5">
        <f t="shared" si="1"/>
        <v>156506</v>
      </c>
      <c r="J5" s="5">
        <f t="shared" si="1"/>
        <v>2216</v>
      </c>
      <c r="K5" s="5">
        <f t="shared" si="1"/>
        <v>7.84</v>
      </c>
      <c r="L5" s="5">
        <f t="shared" si="1"/>
        <v>97.3</v>
      </c>
      <c r="M5" s="5">
        <f t="shared" si="1"/>
        <v>1431.3</v>
      </c>
      <c r="N5" s="5">
        <f t="shared" si="1"/>
        <v>342</v>
      </c>
      <c r="O5" s="5">
        <f t="shared" si="1"/>
        <v>716.5</v>
      </c>
      <c r="P5" s="5">
        <f t="shared" si="1"/>
        <v>0</v>
      </c>
      <c r="Q5" s="5">
        <f t="shared" si="1"/>
        <v>13500</v>
      </c>
      <c r="R5" s="5">
        <f t="shared" si="1"/>
        <v>13500</v>
      </c>
    </row>
    <row r="6" s="1" customFormat="1" ht="22.35" customHeight="1" spans="1:18">
      <c r="A6" s="6" t="s">
        <v>23</v>
      </c>
      <c r="B6" s="6">
        <v>375.62</v>
      </c>
      <c r="C6" s="6">
        <v>31</v>
      </c>
      <c r="D6" s="6">
        <v>181.6</v>
      </c>
      <c r="E6" s="6">
        <v>155.3</v>
      </c>
      <c r="F6" s="6">
        <v>7.72</v>
      </c>
      <c r="G6" s="6">
        <v>0</v>
      </c>
      <c r="H6" s="6">
        <v>495</v>
      </c>
      <c r="I6" s="6">
        <v>495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12</v>
      </c>
      <c r="R6" s="6">
        <v>12</v>
      </c>
    </row>
    <row r="7" s="1" customFormat="1" ht="22.35" customHeight="1" spans="1:18">
      <c r="A7" s="6" t="s">
        <v>24</v>
      </c>
      <c r="B7" s="6">
        <v>1644</v>
      </c>
      <c r="C7" s="6">
        <v>580</v>
      </c>
      <c r="D7" s="6">
        <v>625</v>
      </c>
      <c r="E7" s="6">
        <v>323</v>
      </c>
      <c r="F7" s="6">
        <v>116</v>
      </c>
      <c r="G7" s="6">
        <v>0</v>
      </c>
      <c r="H7" s="6">
        <v>6270</v>
      </c>
      <c r="I7" s="6">
        <v>6270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704</v>
      </c>
      <c r="R7" s="6">
        <v>704</v>
      </c>
    </row>
    <row r="8" s="1" customFormat="1" ht="22.35" customHeight="1" spans="1:18">
      <c r="A8" s="6" t="s">
        <v>25</v>
      </c>
      <c r="B8" s="6">
        <v>694.52</v>
      </c>
      <c r="C8" s="6">
        <v>16</v>
      </c>
      <c r="D8" s="6">
        <v>561.9</v>
      </c>
      <c r="E8" s="6">
        <v>65</v>
      </c>
      <c r="F8" s="6">
        <v>51.62</v>
      </c>
      <c r="G8" s="6">
        <v>0</v>
      </c>
      <c r="H8" s="6">
        <v>65</v>
      </c>
      <c r="I8" s="6">
        <v>65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1300</v>
      </c>
      <c r="R8" s="6">
        <v>1300</v>
      </c>
    </row>
    <row r="9" s="1" customFormat="1" ht="22.35" customHeight="1" spans="1:18">
      <c r="A9" s="6" t="s">
        <v>26</v>
      </c>
      <c r="B9" s="6">
        <v>1314</v>
      </c>
      <c r="C9" s="6">
        <v>220</v>
      </c>
      <c r="D9" s="6">
        <v>652</v>
      </c>
      <c r="E9" s="6">
        <v>200</v>
      </c>
      <c r="F9" s="6">
        <v>242</v>
      </c>
      <c r="G9" s="6">
        <v>0</v>
      </c>
      <c r="H9" s="6">
        <v>1704</v>
      </c>
      <c r="I9" s="6">
        <v>1704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1952</v>
      </c>
      <c r="R9" s="6">
        <v>1952</v>
      </c>
    </row>
    <row r="10" s="1" customFormat="1" ht="22.35" customHeight="1" spans="1:18">
      <c r="A10" s="6" t="s">
        <v>27</v>
      </c>
      <c r="B10" s="6">
        <v>31579</v>
      </c>
      <c r="C10" s="6">
        <v>9645</v>
      </c>
      <c r="D10" s="6">
        <v>17844</v>
      </c>
      <c r="E10" s="6">
        <v>2504</v>
      </c>
      <c r="F10" s="6">
        <v>773</v>
      </c>
      <c r="G10" s="6">
        <v>65</v>
      </c>
      <c r="H10" s="6">
        <v>49409</v>
      </c>
      <c r="I10" s="6">
        <v>49409</v>
      </c>
      <c r="J10" s="6">
        <v>272</v>
      </c>
      <c r="K10" s="6">
        <v>0</v>
      </c>
      <c r="L10" s="6">
        <v>15</v>
      </c>
      <c r="M10" s="6">
        <v>412</v>
      </c>
      <c r="N10" s="6">
        <v>136</v>
      </c>
      <c r="O10" s="6">
        <v>207</v>
      </c>
      <c r="P10" s="6">
        <v>0</v>
      </c>
      <c r="Q10" s="6">
        <v>3722</v>
      </c>
      <c r="R10" s="6">
        <v>3722</v>
      </c>
    </row>
    <row r="11" s="1" customFormat="1" ht="22.35" customHeight="1" spans="1:18">
      <c r="A11" s="6" t="s">
        <v>28</v>
      </c>
      <c r="B11" s="6">
        <v>30712</v>
      </c>
      <c r="C11" s="6">
        <v>9732</v>
      </c>
      <c r="D11" s="6">
        <v>15690</v>
      </c>
      <c r="E11" s="6">
        <v>4549</v>
      </c>
      <c r="F11" s="6">
        <v>692</v>
      </c>
      <c r="G11" s="6">
        <v>0</v>
      </c>
      <c r="H11" s="6">
        <v>80043</v>
      </c>
      <c r="I11" s="6">
        <v>80043</v>
      </c>
      <c r="J11" s="6">
        <v>1604</v>
      </c>
      <c r="K11" s="6">
        <v>5.54</v>
      </c>
      <c r="L11" s="6">
        <v>80</v>
      </c>
      <c r="M11" s="6">
        <v>537</v>
      </c>
      <c r="N11" s="6">
        <v>182</v>
      </c>
      <c r="O11" s="6">
        <v>355</v>
      </c>
      <c r="P11" s="6">
        <v>0</v>
      </c>
      <c r="Q11" s="6">
        <v>3420</v>
      </c>
      <c r="R11" s="6">
        <v>3420</v>
      </c>
    </row>
    <row r="12" s="1" customFormat="1" ht="22.35" customHeight="1" spans="1:18">
      <c r="A12" s="6" t="s">
        <v>29</v>
      </c>
      <c r="B12" s="6">
        <v>11549.3</v>
      </c>
      <c r="C12" s="6">
        <v>3970</v>
      </c>
      <c r="D12" s="6">
        <v>3674</v>
      </c>
      <c r="E12" s="6">
        <v>3617</v>
      </c>
      <c r="F12" s="6">
        <v>134</v>
      </c>
      <c r="G12" s="6">
        <v>0</v>
      </c>
      <c r="H12" s="6">
        <v>18520</v>
      </c>
      <c r="I12" s="6">
        <v>18520</v>
      </c>
      <c r="J12" s="6">
        <v>340</v>
      </c>
      <c r="K12" s="6">
        <v>2.3</v>
      </c>
      <c r="L12" s="6">
        <v>2.3</v>
      </c>
      <c r="M12" s="6">
        <v>482.3</v>
      </c>
      <c r="N12" s="6">
        <v>24</v>
      </c>
      <c r="O12" s="6">
        <v>154.5</v>
      </c>
      <c r="P12" s="6">
        <v>0</v>
      </c>
      <c r="Q12" s="6">
        <v>2390</v>
      </c>
      <c r="R12" s="6">
        <v>2390</v>
      </c>
    </row>
    <row r="13" s="2" customFormat="1" ht="22.35" customHeight="1" spans="1:18">
      <c r="A13" s="5" t="s">
        <v>30</v>
      </c>
      <c r="B13" s="5">
        <v>111012</v>
      </c>
      <c r="C13" s="5">
        <f t="shared" ref="C13:R13" si="2">SUM(C14:C19)</f>
        <v>19000</v>
      </c>
      <c r="D13" s="5">
        <f t="shared" si="2"/>
        <v>71842</v>
      </c>
      <c r="E13" s="5">
        <f t="shared" si="2"/>
        <v>14669</v>
      </c>
      <c r="F13" s="5">
        <f t="shared" si="2"/>
        <v>3317</v>
      </c>
      <c r="G13" s="5">
        <f t="shared" si="2"/>
        <v>1237</v>
      </c>
      <c r="H13" s="5">
        <f t="shared" si="2"/>
        <v>65343</v>
      </c>
      <c r="I13" s="5">
        <f t="shared" si="2"/>
        <v>65343</v>
      </c>
      <c r="J13" s="5">
        <f t="shared" si="2"/>
        <v>2845</v>
      </c>
      <c r="K13" s="5">
        <f t="shared" si="2"/>
        <v>34.02</v>
      </c>
      <c r="L13" s="5">
        <f t="shared" si="2"/>
        <v>316.9</v>
      </c>
      <c r="M13" s="5">
        <f t="shared" si="2"/>
        <v>2866.1</v>
      </c>
      <c r="N13" s="5">
        <f t="shared" si="2"/>
        <v>165</v>
      </c>
      <c r="O13" s="5">
        <f t="shared" si="2"/>
        <v>862</v>
      </c>
      <c r="P13" s="5">
        <f t="shared" si="2"/>
        <v>491.94</v>
      </c>
      <c r="Q13" s="5">
        <f t="shared" si="2"/>
        <v>13774</v>
      </c>
      <c r="R13" s="5">
        <f t="shared" si="2"/>
        <v>13774</v>
      </c>
    </row>
    <row r="14" s="1" customFormat="1" ht="22.35" customHeight="1" spans="1:18">
      <c r="A14" s="6" t="s">
        <v>31</v>
      </c>
      <c r="B14" s="6">
        <v>27463</v>
      </c>
      <c r="C14" s="6">
        <v>2240</v>
      </c>
      <c r="D14" s="6">
        <v>21364</v>
      </c>
      <c r="E14" s="6">
        <v>3138</v>
      </c>
      <c r="F14" s="6">
        <v>510</v>
      </c>
      <c r="G14" s="6">
        <v>72</v>
      </c>
      <c r="H14" s="6">
        <v>6480</v>
      </c>
      <c r="I14" s="6">
        <v>6480</v>
      </c>
      <c r="J14" s="6">
        <v>0</v>
      </c>
      <c r="K14" s="6">
        <v>0.4</v>
      </c>
      <c r="L14" s="6">
        <v>13.4</v>
      </c>
      <c r="M14" s="6">
        <v>602.6</v>
      </c>
      <c r="N14" s="6">
        <v>15</v>
      </c>
      <c r="O14" s="6">
        <v>215</v>
      </c>
      <c r="P14" s="6">
        <v>24</v>
      </c>
      <c r="Q14" s="6">
        <v>5080</v>
      </c>
      <c r="R14" s="6">
        <v>5080</v>
      </c>
    </row>
    <row r="15" s="1" customFormat="1" ht="22.35" customHeight="1" spans="1:18">
      <c r="A15" s="6" t="s">
        <v>32</v>
      </c>
      <c r="B15" s="6">
        <v>7007</v>
      </c>
      <c r="C15" s="6">
        <v>795</v>
      </c>
      <c r="D15" s="6">
        <v>4375</v>
      </c>
      <c r="E15" s="6">
        <v>1058</v>
      </c>
      <c r="F15" s="6">
        <v>341</v>
      </c>
      <c r="G15" s="6">
        <v>418</v>
      </c>
      <c r="H15" s="6">
        <v>6322</v>
      </c>
      <c r="I15" s="6">
        <v>6322</v>
      </c>
      <c r="J15" s="6">
        <v>0</v>
      </c>
      <c r="K15" s="6">
        <v>0</v>
      </c>
      <c r="L15" s="6">
        <v>2</v>
      </c>
      <c r="M15" s="6">
        <v>202</v>
      </c>
      <c r="N15" s="6">
        <v>21</v>
      </c>
      <c r="O15" s="6">
        <v>181</v>
      </c>
      <c r="P15" s="6">
        <v>20</v>
      </c>
      <c r="Q15" s="6">
        <v>1548</v>
      </c>
      <c r="R15" s="6">
        <v>1548</v>
      </c>
    </row>
    <row r="16" s="1" customFormat="1" ht="22.35" customHeight="1" spans="1:18">
      <c r="A16" s="6" t="s">
        <v>33</v>
      </c>
      <c r="B16" s="6">
        <v>15497</v>
      </c>
      <c r="C16" s="6">
        <v>2099</v>
      </c>
      <c r="D16" s="6">
        <v>8985</v>
      </c>
      <c r="E16" s="6">
        <v>2591</v>
      </c>
      <c r="F16" s="6">
        <v>808</v>
      </c>
      <c r="G16" s="6">
        <v>627</v>
      </c>
      <c r="H16" s="6">
        <v>24210</v>
      </c>
      <c r="I16" s="6">
        <v>24210</v>
      </c>
      <c r="J16" s="6">
        <v>0</v>
      </c>
      <c r="K16" s="6">
        <v>0</v>
      </c>
      <c r="L16" s="6">
        <v>20</v>
      </c>
      <c r="M16" s="6">
        <v>686</v>
      </c>
      <c r="N16" s="6">
        <v>0</v>
      </c>
      <c r="O16" s="6">
        <v>0</v>
      </c>
      <c r="P16" s="6">
        <v>165</v>
      </c>
      <c r="Q16" s="6">
        <v>2320</v>
      </c>
      <c r="R16" s="6">
        <v>2320</v>
      </c>
    </row>
    <row r="17" s="1" customFormat="1" ht="22.35" customHeight="1" spans="1:18">
      <c r="A17" s="6" t="s">
        <v>34</v>
      </c>
      <c r="B17" s="6">
        <v>40553</v>
      </c>
      <c r="C17" s="6">
        <v>3962</v>
      </c>
      <c r="D17" s="6">
        <v>32742</v>
      </c>
      <c r="E17" s="6">
        <v>2721</v>
      </c>
      <c r="F17" s="6">
        <v>958</v>
      </c>
      <c r="G17" s="6">
        <v>17</v>
      </c>
      <c r="H17" s="6">
        <v>11901</v>
      </c>
      <c r="I17" s="6">
        <v>11901</v>
      </c>
      <c r="J17" s="6">
        <v>1185</v>
      </c>
      <c r="K17" s="6">
        <v>13</v>
      </c>
      <c r="L17" s="6">
        <v>105</v>
      </c>
      <c r="M17" s="6">
        <v>621</v>
      </c>
      <c r="N17" s="6">
        <v>71</v>
      </c>
      <c r="O17" s="6">
        <v>245</v>
      </c>
      <c r="P17" s="6">
        <v>280</v>
      </c>
      <c r="Q17" s="6">
        <v>4078</v>
      </c>
      <c r="R17" s="6">
        <v>4078</v>
      </c>
    </row>
    <row r="18" s="1" customFormat="1" ht="22.35" customHeight="1" spans="1:18">
      <c r="A18" s="6" t="s">
        <v>35</v>
      </c>
      <c r="B18" s="6">
        <v>15460</v>
      </c>
      <c r="C18" s="6">
        <v>7208</v>
      </c>
      <c r="D18" s="6">
        <v>3876</v>
      </c>
      <c r="E18" s="6">
        <v>3756</v>
      </c>
      <c r="F18" s="6">
        <v>588</v>
      </c>
      <c r="G18" s="6">
        <v>32</v>
      </c>
      <c r="H18" s="6">
        <v>8530</v>
      </c>
      <c r="I18" s="6">
        <v>8530</v>
      </c>
      <c r="J18" s="6">
        <v>460</v>
      </c>
      <c r="K18" s="6">
        <v>1</v>
      </c>
      <c r="L18" s="6">
        <v>141</v>
      </c>
      <c r="M18" s="6">
        <v>535</v>
      </c>
      <c r="N18" s="6">
        <v>58</v>
      </c>
      <c r="O18" s="6">
        <v>221</v>
      </c>
      <c r="P18" s="6">
        <v>2</v>
      </c>
      <c r="Q18" s="6">
        <v>297</v>
      </c>
      <c r="R18" s="6">
        <v>297</v>
      </c>
    </row>
    <row r="19" s="1" customFormat="1" ht="22.35" customHeight="1" spans="1:18">
      <c r="A19" s="6" t="s">
        <v>36</v>
      </c>
      <c r="B19" s="6">
        <v>5032</v>
      </c>
      <c r="C19" s="6">
        <v>2696</v>
      </c>
      <c r="D19" s="6">
        <v>500</v>
      </c>
      <c r="E19" s="6">
        <v>1405</v>
      </c>
      <c r="F19" s="6">
        <v>112</v>
      </c>
      <c r="G19" s="6">
        <v>71</v>
      </c>
      <c r="H19" s="6">
        <v>7900</v>
      </c>
      <c r="I19" s="6">
        <v>7900</v>
      </c>
      <c r="J19" s="6">
        <v>1200</v>
      </c>
      <c r="K19" s="6">
        <v>19.62</v>
      </c>
      <c r="L19" s="6">
        <v>35.5</v>
      </c>
      <c r="M19" s="6">
        <v>219.5</v>
      </c>
      <c r="N19" s="6">
        <v>0</v>
      </c>
      <c r="O19" s="6">
        <v>0</v>
      </c>
      <c r="P19" s="6">
        <v>0.94</v>
      </c>
      <c r="Q19" s="6">
        <v>451</v>
      </c>
      <c r="R19" s="6">
        <v>451</v>
      </c>
    </row>
    <row r="20" s="2" customFormat="1" ht="22.35" customHeight="1" spans="1:18">
      <c r="A20" s="5" t="s">
        <v>37</v>
      </c>
      <c r="B20" s="5">
        <v>47510.02</v>
      </c>
      <c r="C20" s="5">
        <f t="shared" ref="C20:R20" si="3">SUM(C21:C24)</f>
        <v>14952.65</v>
      </c>
      <c r="D20" s="5">
        <f t="shared" si="3"/>
        <v>2504.74</v>
      </c>
      <c r="E20" s="5">
        <f t="shared" si="3"/>
        <v>29462.45</v>
      </c>
      <c r="F20" s="5">
        <f t="shared" si="3"/>
        <v>495.81</v>
      </c>
      <c r="G20" s="5">
        <f t="shared" si="3"/>
        <v>0</v>
      </c>
      <c r="H20" s="5">
        <f t="shared" si="3"/>
        <v>35131.81</v>
      </c>
      <c r="I20" s="5">
        <f t="shared" si="3"/>
        <v>35131.81</v>
      </c>
      <c r="J20" s="5">
        <f t="shared" si="3"/>
        <v>19925.99</v>
      </c>
      <c r="K20" s="5">
        <f t="shared" si="3"/>
        <v>1.56</v>
      </c>
      <c r="L20" s="5">
        <f t="shared" si="3"/>
        <v>49.3</v>
      </c>
      <c r="M20" s="5">
        <f t="shared" si="3"/>
        <v>4093</v>
      </c>
      <c r="N20" s="5">
        <f t="shared" si="3"/>
        <v>0</v>
      </c>
      <c r="O20" s="5">
        <f t="shared" si="3"/>
        <v>800</v>
      </c>
      <c r="P20" s="5">
        <f t="shared" si="3"/>
        <v>706.2</v>
      </c>
      <c r="Q20" s="5">
        <f t="shared" si="3"/>
        <v>861.4</v>
      </c>
      <c r="R20" s="5">
        <f t="shared" si="3"/>
        <v>861.4</v>
      </c>
    </row>
    <row r="21" s="1" customFormat="1" ht="22.35" customHeight="1" spans="1:18">
      <c r="A21" s="6" t="s">
        <v>38</v>
      </c>
      <c r="B21" s="6">
        <v>10451.74</v>
      </c>
      <c r="C21" s="6">
        <v>3934.89</v>
      </c>
      <c r="D21" s="6">
        <v>2093.7</v>
      </c>
      <c r="E21" s="6">
        <v>4257.51</v>
      </c>
      <c r="F21" s="6">
        <v>113.96</v>
      </c>
      <c r="G21" s="6">
        <v>0</v>
      </c>
      <c r="H21" s="6">
        <v>12473.03</v>
      </c>
      <c r="I21" s="6">
        <v>12473.03</v>
      </c>
      <c r="J21" s="6">
        <v>3080.28</v>
      </c>
      <c r="K21" s="6">
        <v>1.3</v>
      </c>
      <c r="L21" s="6">
        <v>47.3</v>
      </c>
      <c r="M21" s="6">
        <v>922</v>
      </c>
      <c r="N21" s="6">
        <v>0</v>
      </c>
      <c r="O21" s="6">
        <v>763</v>
      </c>
      <c r="P21" s="6">
        <v>670</v>
      </c>
      <c r="Q21" s="6">
        <v>568.9</v>
      </c>
      <c r="R21" s="6">
        <v>568.9</v>
      </c>
    </row>
    <row r="22" s="1" customFormat="1" ht="22.35" customHeight="1" spans="1:18">
      <c r="A22" s="6" t="s">
        <v>39</v>
      </c>
      <c r="B22" s="6">
        <v>15694.81</v>
      </c>
      <c r="C22" s="6">
        <v>3879.71</v>
      </c>
      <c r="D22" s="6">
        <v>35.5</v>
      </c>
      <c r="E22" s="6">
        <v>11730.5</v>
      </c>
      <c r="F22" s="6">
        <v>19.6</v>
      </c>
      <c r="G22" s="6">
        <v>0</v>
      </c>
      <c r="H22" s="6">
        <v>9822.56</v>
      </c>
      <c r="I22" s="6">
        <v>9822.56</v>
      </c>
      <c r="J22" s="6">
        <v>7441.56</v>
      </c>
      <c r="K22" s="6">
        <v>0.26</v>
      </c>
      <c r="L22" s="6">
        <v>2</v>
      </c>
      <c r="M22" s="6">
        <v>1312</v>
      </c>
      <c r="N22" s="6">
        <v>0</v>
      </c>
      <c r="O22" s="6">
        <v>20</v>
      </c>
      <c r="P22" s="6">
        <v>36.2</v>
      </c>
      <c r="Q22" s="6">
        <v>30</v>
      </c>
      <c r="R22" s="6">
        <v>30</v>
      </c>
    </row>
    <row r="23" s="1" customFormat="1" ht="22.35" customHeight="1" spans="1:18">
      <c r="A23" s="6" t="s">
        <v>40</v>
      </c>
      <c r="B23" s="6">
        <v>8485.94</v>
      </c>
      <c r="C23" s="6">
        <v>1658.76</v>
      </c>
      <c r="D23" s="6">
        <v>345.54</v>
      </c>
      <c r="E23" s="6">
        <v>6107.32</v>
      </c>
      <c r="F23" s="6">
        <v>362.25</v>
      </c>
      <c r="G23" s="6">
        <v>0</v>
      </c>
      <c r="H23" s="6">
        <v>6867.22</v>
      </c>
      <c r="I23" s="6">
        <v>6867.22</v>
      </c>
      <c r="J23" s="6">
        <v>3517.15</v>
      </c>
      <c r="K23" s="6">
        <v>0</v>
      </c>
      <c r="L23" s="6">
        <v>0</v>
      </c>
      <c r="M23" s="6">
        <v>760</v>
      </c>
      <c r="N23" s="6">
        <v>0</v>
      </c>
      <c r="O23" s="6">
        <v>17</v>
      </c>
      <c r="P23" s="6">
        <v>0</v>
      </c>
      <c r="Q23" s="6">
        <v>262.5</v>
      </c>
      <c r="R23" s="6">
        <v>262.5</v>
      </c>
    </row>
    <row r="24" s="1" customFormat="1" ht="22.35" customHeight="1" spans="1:18">
      <c r="A24" s="6" t="s">
        <v>41</v>
      </c>
      <c r="B24" s="6">
        <v>12877.53</v>
      </c>
      <c r="C24" s="6">
        <v>5479.29</v>
      </c>
      <c r="D24" s="6">
        <v>30</v>
      </c>
      <c r="E24" s="6">
        <v>7367.12</v>
      </c>
      <c r="F24" s="6">
        <v>0</v>
      </c>
      <c r="G24" s="6">
        <v>0</v>
      </c>
      <c r="H24" s="6">
        <v>5969</v>
      </c>
      <c r="I24" s="6">
        <v>5969</v>
      </c>
      <c r="J24" s="6">
        <v>5887</v>
      </c>
      <c r="K24" s="6">
        <v>0</v>
      </c>
      <c r="L24" s="6">
        <v>0</v>
      </c>
      <c r="M24" s="6">
        <v>1099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="2" customFormat="1" ht="22.35" customHeight="1" spans="1:18">
      <c r="A25" s="5" t="s">
        <v>42</v>
      </c>
      <c r="B25" s="5">
        <v>33607</v>
      </c>
      <c r="C25" s="5">
        <f t="shared" ref="C25:R25" si="4">SUM(C26:C29)</f>
        <v>19581</v>
      </c>
      <c r="D25" s="5">
        <f t="shared" si="4"/>
        <v>986</v>
      </c>
      <c r="E25" s="5">
        <f t="shared" si="4"/>
        <v>12945</v>
      </c>
      <c r="F25" s="5">
        <f t="shared" si="4"/>
        <v>65</v>
      </c>
      <c r="G25" s="5">
        <f t="shared" si="4"/>
        <v>30</v>
      </c>
      <c r="H25" s="5">
        <f t="shared" si="4"/>
        <v>35730</v>
      </c>
      <c r="I25" s="5">
        <f t="shared" si="4"/>
        <v>35730</v>
      </c>
      <c r="J25" s="5">
        <f t="shared" si="4"/>
        <v>27806</v>
      </c>
      <c r="K25" s="5">
        <f t="shared" si="4"/>
        <v>0</v>
      </c>
      <c r="L25" s="5">
        <f t="shared" si="4"/>
        <v>0</v>
      </c>
      <c r="M25" s="5">
        <f t="shared" si="4"/>
        <v>1398</v>
      </c>
      <c r="N25" s="5">
        <f t="shared" si="4"/>
        <v>0</v>
      </c>
      <c r="O25" s="5">
        <f t="shared" si="4"/>
        <v>0</v>
      </c>
      <c r="P25" s="5">
        <f t="shared" si="4"/>
        <v>0</v>
      </c>
      <c r="Q25" s="5">
        <f t="shared" si="4"/>
        <v>1000</v>
      </c>
      <c r="R25" s="5">
        <f t="shared" si="4"/>
        <v>1000</v>
      </c>
    </row>
    <row r="26" s="1" customFormat="1" ht="22.35" customHeight="1" spans="1:18">
      <c r="A26" s="6" t="s">
        <v>43</v>
      </c>
      <c r="B26" s="6">
        <v>5192</v>
      </c>
      <c r="C26" s="6">
        <v>2315</v>
      </c>
      <c r="D26" s="6">
        <v>243</v>
      </c>
      <c r="E26" s="6">
        <v>2626</v>
      </c>
      <c r="F26" s="6">
        <v>8</v>
      </c>
      <c r="G26" s="6">
        <v>0</v>
      </c>
      <c r="H26" s="6">
        <v>9856</v>
      </c>
      <c r="I26" s="6">
        <v>9856</v>
      </c>
      <c r="J26" s="6">
        <v>5432</v>
      </c>
      <c r="K26" s="6">
        <v>0</v>
      </c>
      <c r="L26" s="6">
        <v>0</v>
      </c>
      <c r="M26" s="6">
        <v>68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="1" customFormat="1" ht="22.35" customHeight="1" spans="1:18">
      <c r="A27" s="6" t="s">
        <v>44</v>
      </c>
      <c r="B27" s="6">
        <v>3605</v>
      </c>
      <c r="C27" s="6">
        <v>1710</v>
      </c>
      <c r="D27" s="6">
        <v>743</v>
      </c>
      <c r="E27" s="6">
        <v>1065</v>
      </c>
      <c r="F27" s="6">
        <v>57</v>
      </c>
      <c r="G27" s="6">
        <v>30</v>
      </c>
      <c r="H27" s="6">
        <v>4500</v>
      </c>
      <c r="I27" s="6">
        <v>4500</v>
      </c>
      <c r="J27" s="6">
        <v>1000</v>
      </c>
      <c r="K27" s="6">
        <v>0</v>
      </c>
      <c r="L27" s="6">
        <v>0</v>
      </c>
      <c r="M27" s="6">
        <v>210</v>
      </c>
      <c r="N27" s="6">
        <v>0</v>
      </c>
      <c r="O27" s="6">
        <v>0</v>
      </c>
      <c r="P27" s="6">
        <v>0</v>
      </c>
      <c r="Q27" s="6">
        <v>1000</v>
      </c>
      <c r="R27" s="6">
        <v>1000</v>
      </c>
    </row>
    <row r="28" s="1" customFormat="1" ht="22.35" customHeight="1" spans="1:18">
      <c r="A28" s="6" t="s">
        <v>45</v>
      </c>
      <c r="B28" s="6">
        <v>12160</v>
      </c>
      <c r="C28" s="6">
        <v>6956</v>
      </c>
      <c r="D28" s="6">
        <v>0</v>
      </c>
      <c r="E28" s="6">
        <v>5204</v>
      </c>
      <c r="F28" s="6">
        <v>0</v>
      </c>
      <c r="G28" s="6">
        <v>0</v>
      </c>
      <c r="H28" s="6">
        <v>10100</v>
      </c>
      <c r="I28" s="6">
        <v>10100</v>
      </c>
      <c r="J28" s="6">
        <v>10100</v>
      </c>
      <c r="K28" s="6">
        <v>0</v>
      </c>
      <c r="L28" s="6">
        <v>0</v>
      </c>
      <c r="M28" s="6">
        <v>580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</row>
    <row r="29" s="1" customFormat="1" ht="22.35" customHeight="1" spans="1:18">
      <c r="A29" s="6" t="s">
        <v>46</v>
      </c>
      <c r="B29" s="6">
        <v>12650</v>
      </c>
      <c r="C29" s="6">
        <v>8600</v>
      </c>
      <c r="D29" s="6">
        <v>0</v>
      </c>
      <c r="E29" s="6">
        <v>4050</v>
      </c>
      <c r="F29" s="6">
        <v>0</v>
      </c>
      <c r="G29" s="6">
        <v>0</v>
      </c>
      <c r="H29" s="6">
        <v>11274</v>
      </c>
      <c r="I29" s="6">
        <v>11274</v>
      </c>
      <c r="J29" s="6">
        <v>11274</v>
      </c>
      <c r="K29" s="6">
        <v>0</v>
      </c>
      <c r="L29" s="6">
        <v>0</v>
      </c>
      <c r="M29" s="6">
        <v>540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s="2" customFormat="1" ht="22.35" customHeight="1" spans="1:18">
      <c r="A30" s="5" t="s">
        <v>47</v>
      </c>
      <c r="B30" s="5">
        <v>66656</v>
      </c>
      <c r="C30" s="5">
        <f t="shared" ref="C30:R30" si="5">SUM(C31:C35)</f>
        <v>26293</v>
      </c>
      <c r="D30" s="5">
        <f t="shared" si="5"/>
        <v>4910</v>
      </c>
      <c r="E30" s="5">
        <f t="shared" si="5"/>
        <v>35033</v>
      </c>
      <c r="F30" s="5">
        <f t="shared" si="5"/>
        <v>309</v>
      </c>
      <c r="G30" s="5">
        <f t="shared" si="5"/>
        <v>102</v>
      </c>
      <c r="H30" s="5">
        <f t="shared" si="5"/>
        <v>49660</v>
      </c>
      <c r="I30" s="5">
        <f t="shared" si="5"/>
        <v>49660</v>
      </c>
      <c r="J30" s="5">
        <f t="shared" si="5"/>
        <v>32715.1</v>
      </c>
      <c r="K30" s="5">
        <f t="shared" si="5"/>
        <v>86</v>
      </c>
      <c r="L30" s="5">
        <f t="shared" si="5"/>
        <v>483</v>
      </c>
      <c r="M30" s="5">
        <f t="shared" si="5"/>
        <v>4688</v>
      </c>
      <c r="N30" s="5">
        <f t="shared" si="5"/>
        <v>0</v>
      </c>
      <c r="O30" s="5">
        <f t="shared" si="5"/>
        <v>0</v>
      </c>
      <c r="P30" s="5">
        <f t="shared" si="5"/>
        <v>50</v>
      </c>
      <c r="Q30" s="5">
        <f t="shared" si="5"/>
        <v>2744</v>
      </c>
      <c r="R30" s="5">
        <f t="shared" si="5"/>
        <v>2744</v>
      </c>
    </row>
    <row r="31" s="1" customFormat="1" ht="22.35" customHeight="1" spans="1:18">
      <c r="A31" s="6" t="s">
        <v>48</v>
      </c>
      <c r="B31" s="6">
        <v>18473</v>
      </c>
      <c r="C31" s="6">
        <v>4483</v>
      </c>
      <c r="D31" s="6">
        <v>1670</v>
      </c>
      <c r="E31" s="6">
        <v>12144</v>
      </c>
      <c r="F31" s="6">
        <v>121</v>
      </c>
      <c r="G31" s="6">
        <v>55</v>
      </c>
      <c r="H31" s="6">
        <v>12595</v>
      </c>
      <c r="I31" s="6">
        <v>12595</v>
      </c>
      <c r="J31" s="6">
        <v>8592</v>
      </c>
      <c r="K31" s="6">
        <v>26</v>
      </c>
      <c r="L31" s="6">
        <v>121</v>
      </c>
      <c r="M31" s="6">
        <v>1498</v>
      </c>
      <c r="N31" s="6">
        <v>0</v>
      </c>
      <c r="O31" s="6">
        <v>0</v>
      </c>
      <c r="P31" s="6">
        <v>0</v>
      </c>
      <c r="Q31" s="6">
        <v>561</v>
      </c>
      <c r="R31" s="6">
        <v>561</v>
      </c>
    </row>
    <row r="32" s="1" customFormat="1" ht="22.35" customHeight="1" spans="1:18">
      <c r="A32" s="6" t="s">
        <v>49</v>
      </c>
      <c r="B32" s="6">
        <v>13420</v>
      </c>
      <c r="C32" s="6">
        <v>7245</v>
      </c>
      <c r="D32" s="6">
        <v>113</v>
      </c>
      <c r="E32" s="6">
        <v>6053</v>
      </c>
      <c r="F32" s="6">
        <v>0</v>
      </c>
      <c r="G32" s="6">
        <v>0</v>
      </c>
      <c r="H32" s="6">
        <v>6496</v>
      </c>
      <c r="I32" s="6">
        <v>6496</v>
      </c>
      <c r="J32" s="6">
        <v>6412</v>
      </c>
      <c r="K32" s="6">
        <v>18</v>
      </c>
      <c r="L32" s="6">
        <v>42</v>
      </c>
      <c r="M32" s="6">
        <v>768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</row>
    <row r="33" s="1" customFormat="1" ht="22.35" customHeight="1" spans="1:18">
      <c r="A33" s="6" t="s">
        <v>50</v>
      </c>
      <c r="B33" s="6">
        <v>7356</v>
      </c>
      <c r="C33" s="6">
        <v>1579</v>
      </c>
      <c r="D33" s="6">
        <v>2490</v>
      </c>
      <c r="E33" s="6">
        <v>3135</v>
      </c>
      <c r="F33" s="6">
        <v>152</v>
      </c>
      <c r="G33" s="6">
        <v>0</v>
      </c>
      <c r="H33" s="6">
        <v>3200</v>
      </c>
      <c r="I33" s="6">
        <v>3200</v>
      </c>
      <c r="J33" s="6">
        <v>800</v>
      </c>
      <c r="K33" s="6">
        <v>3</v>
      </c>
      <c r="L33" s="6">
        <v>246</v>
      </c>
      <c r="M33" s="6">
        <v>538</v>
      </c>
      <c r="N33" s="6">
        <v>0</v>
      </c>
      <c r="O33" s="6">
        <v>0</v>
      </c>
      <c r="P33" s="6">
        <v>50</v>
      </c>
      <c r="Q33" s="6">
        <v>2163</v>
      </c>
      <c r="R33" s="6">
        <v>2163</v>
      </c>
    </row>
    <row r="34" s="1" customFormat="1" ht="22.35" customHeight="1" spans="1:18">
      <c r="A34" s="6" t="s">
        <v>51</v>
      </c>
      <c r="B34" s="6">
        <v>14606</v>
      </c>
      <c r="C34" s="6">
        <v>8424</v>
      </c>
      <c r="D34" s="6">
        <v>377</v>
      </c>
      <c r="E34" s="6">
        <v>5749</v>
      </c>
      <c r="F34" s="6">
        <v>9</v>
      </c>
      <c r="G34" s="6">
        <v>47</v>
      </c>
      <c r="H34" s="6">
        <v>20569</v>
      </c>
      <c r="I34" s="6">
        <v>20569</v>
      </c>
      <c r="J34" s="6">
        <v>13711.1</v>
      </c>
      <c r="K34" s="6">
        <v>20</v>
      </c>
      <c r="L34" s="6">
        <v>48</v>
      </c>
      <c r="M34" s="6">
        <v>873</v>
      </c>
      <c r="N34" s="6">
        <v>0</v>
      </c>
      <c r="O34" s="6">
        <v>0</v>
      </c>
      <c r="P34" s="6">
        <v>0</v>
      </c>
      <c r="Q34" s="6">
        <v>20</v>
      </c>
      <c r="R34" s="6">
        <v>20</v>
      </c>
    </row>
    <row r="35" s="1" customFormat="1" ht="22.35" customHeight="1" spans="1:18">
      <c r="A35" s="6" t="s">
        <v>52</v>
      </c>
      <c r="B35" s="6">
        <v>12801</v>
      </c>
      <c r="C35" s="6">
        <v>4562</v>
      </c>
      <c r="D35" s="6">
        <v>260</v>
      </c>
      <c r="E35" s="6">
        <v>7952</v>
      </c>
      <c r="F35" s="6">
        <v>27</v>
      </c>
      <c r="G35" s="6">
        <v>0</v>
      </c>
      <c r="H35" s="6">
        <v>6800</v>
      </c>
      <c r="I35" s="6">
        <v>6800</v>
      </c>
      <c r="J35" s="6">
        <v>3200</v>
      </c>
      <c r="K35" s="6">
        <v>19</v>
      </c>
      <c r="L35" s="6">
        <v>26</v>
      </c>
      <c r="M35" s="6">
        <v>1011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="2" customFormat="1" ht="22.35" customHeight="1" spans="1:18">
      <c r="A36" s="5" t="s">
        <v>53</v>
      </c>
      <c r="B36" s="5">
        <v>20390</v>
      </c>
      <c r="C36" s="5">
        <f t="shared" ref="C36:R36" si="6">SUM(C37:C42)</f>
        <v>16191</v>
      </c>
      <c r="D36" s="5">
        <f t="shared" si="6"/>
        <v>15</v>
      </c>
      <c r="E36" s="5">
        <f t="shared" si="6"/>
        <v>4184</v>
      </c>
      <c r="F36" s="5">
        <f t="shared" si="6"/>
        <v>0</v>
      </c>
      <c r="G36" s="5">
        <f t="shared" si="6"/>
        <v>0</v>
      </c>
      <c r="H36" s="5">
        <f t="shared" si="6"/>
        <v>30132.08</v>
      </c>
      <c r="I36" s="5">
        <f t="shared" si="6"/>
        <v>30132.08</v>
      </c>
      <c r="J36" s="5">
        <f t="shared" si="6"/>
        <v>30132.08</v>
      </c>
      <c r="K36" s="5">
        <f t="shared" si="6"/>
        <v>0</v>
      </c>
      <c r="L36" s="5">
        <f t="shared" si="6"/>
        <v>0.01</v>
      </c>
      <c r="M36" s="5">
        <f t="shared" si="6"/>
        <v>395.93</v>
      </c>
      <c r="N36" s="5">
        <f t="shared" si="6"/>
        <v>0</v>
      </c>
      <c r="O36" s="5">
        <f t="shared" si="6"/>
        <v>0</v>
      </c>
      <c r="P36" s="5">
        <f t="shared" si="6"/>
        <v>0</v>
      </c>
      <c r="Q36" s="5">
        <f t="shared" si="6"/>
        <v>0</v>
      </c>
      <c r="R36" s="5">
        <f t="shared" si="6"/>
        <v>0</v>
      </c>
    </row>
    <row r="37" s="1" customFormat="1" ht="22.35" customHeight="1" spans="1:18">
      <c r="A37" s="6" t="s">
        <v>54</v>
      </c>
      <c r="B37" s="6">
        <v>4719</v>
      </c>
      <c r="C37" s="6">
        <v>2819</v>
      </c>
      <c r="D37" s="6">
        <v>15</v>
      </c>
      <c r="E37" s="6">
        <v>1885</v>
      </c>
      <c r="F37" s="6">
        <v>0</v>
      </c>
      <c r="G37" s="6">
        <v>0</v>
      </c>
      <c r="H37" s="6">
        <v>5203.98</v>
      </c>
      <c r="I37" s="6">
        <v>5203.98</v>
      </c>
      <c r="J37" s="6">
        <v>5203.98</v>
      </c>
      <c r="K37" s="6">
        <v>0</v>
      </c>
      <c r="L37" s="6">
        <v>0</v>
      </c>
      <c r="M37" s="6">
        <v>184.79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</row>
    <row r="38" s="1" customFormat="1" ht="22.35" customHeight="1" spans="1:18">
      <c r="A38" s="6" t="s">
        <v>55</v>
      </c>
      <c r="B38" s="6">
        <v>3811</v>
      </c>
      <c r="C38" s="6">
        <v>3666</v>
      </c>
      <c r="D38" s="6">
        <v>0</v>
      </c>
      <c r="E38" s="6">
        <v>145</v>
      </c>
      <c r="F38" s="6">
        <v>0</v>
      </c>
      <c r="G38" s="6">
        <v>0</v>
      </c>
      <c r="H38" s="6">
        <v>6819.29</v>
      </c>
      <c r="I38" s="6">
        <v>6819.29</v>
      </c>
      <c r="J38" s="6">
        <v>6819.29</v>
      </c>
      <c r="K38" s="6">
        <v>0</v>
      </c>
      <c r="L38" s="6">
        <v>0</v>
      </c>
      <c r="M38" s="6">
        <v>11.24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</row>
    <row r="39" s="1" customFormat="1" ht="22.35" customHeight="1" spans="1:18">
      <c r="A39" s="6" t="s">
        <v>56</v>
      </c>
      <c r="B39" s="6">
        <v>2963</v>
      </c>
      <c r="C39" s="6">
        <v>2334</v>
      </c>
      <c r="D39" s="6">
        <v>0</v>
      </c>
      <c r="E39" s="6">
        <v>629</v>
      </c>
      <c r="F39" s="6">
        <v>0</v>
      </c>
      <c r="G39" s="6">
        <v>0</v>
      </c>
      <c r="H39" s="6">
        <v>4306.33</v>
      </c>
      <c r="I39" s="6">
        <v>4306.33</v>
      </c>
      <c r="J39" s="6">
        <v>4306.33</v>
      </c>
      <c r="K39" s="6">
        <v>0</v>
      </c>
      <c r="L39" s="6">
        <v>0</v>
      </c>
      <c r="M39" s="6">
        <v>61.58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="1" customFormat="1" ht="22.35" customHeight="1" spans="1:18">
      <c r="A40" s="6" t="s">
        <v>57</v>
      </c>
      <c r="B40" s="6">
        <v>2817</v>
      </c>
      <c r="C40" s="6">
        <v>2186</v>
      </c>
      <c r="D40" s="6">
        <v>0</v>
      </c>
      <c r="E40" s="6">
        <v>631</v>
      </c>
      <c r="F40" s="6">
        <v>0</v>
      </c>
      <c r="G40" s="6">
        <v>0</v>
      </c>
      <c r="H40" s="6">
        <v>4032.16</v>
      </c>
      <c r="I40" s="6">
        <v>4032.16</v>
      </c>
      <c r="J40" s="6">
        <v>4032.16</v>
      </c>
      <c r="K40" s="6">
        <v>0</v>
      </c>
      <c r="L40" s="6">
        <v>0</v>
      </c>
      <c r="M40" s="6">
        <v>61.83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="1" customFormat="1" ht="22.35" customHeight="1" spans="1:18">
      <c r="A41" s="6" t="s">
        <v>58</v>
      </c>
      <c r="B41" s="6">
        <v>4376</v>
      </c>
      <c r="C41" s="6">
        <v>4030</v>
      </c>
      <c r="D41" s="6">
        <v>0</v>
      </c>
      <c r="E41" s="6">
        <v>346</v>
      </c>
      <c r="F41" s="6">
        <v>0</v>
      </c>
      <c r="G41" s="6">
        <v>0</v>
      </c>
      <c r="H41" s="6">
        <v>7630.95</v>
      </c>
      <c r="I41" s="6">
        <v>7630.95</v>
      </c>
      <c r="J41" s="6">
        <v>7630.95</v>
      </c>
      <c r="K41" s="6">
        <v>0</v>
      </c>
      <c r="L41" s="6">
        <v>0</v>
      </c>
      <c r="M41" s="6">
        <v>23.49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="1" customFormat="1" ht="22.35" customHeight="1" spans="1:18">
      <c r="A42" s="6" t="s">
        <v>59</v>
      </c>
      <c r="B42" s="6">
        <v>1704</v>
      </c>
      <c r="C42" s="6">
        <v>1156</v>
      </c>
      <c r="D42" s="6">
        <v>0</v>
      </c>
      <c r="E42" s="6">
        <v>548</v>
      </c>
      <c r="F42" s="6">
        <v>0</v>
      </c>
      <c r="G42" s="6">
        <v>0</v>
      </c>
      <c r="H42" s="6">
        <v>2139.37</v>
      </c>
      <c r="I42" s="6">
        <v>2139.37</v>
      </c>
      <c r="J42" s="6">
        <v>2139.37</v>
      </c>
      <c r="K42" s="6">
        <v>0</v>
      </c>
      <c r="L42" s="6">
        <v>0.01</v>
      </c>
      <c r="M42" s="6">
        <v>53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</row>
    <row r="43" s="2" customFormat="1" ht="22.35" customHeight="1" spans="1:18">
      <c r="A43" s="5" t="s">
        <v>60</v>
      </c>
      <c r="B43" s="5">
        <v>38540</v>
      </c>
      <c r="C43" s="5">
        <f t="shared" ref="C43:R43" si="7">SUM(C44:C49)</f>
        <v>33927</v>
      </c>
      <c r="D43" s="5">
        <f t="shared" si="7"/>
        <v>0</v>
      </c>
      <c r="E43" s="5">
        <f t="shared" si="7"/>
        <v>4613</v>
      </c>
      <c r="F43" s="5">
        <f t="shared" si="7"/>
        <v>0</v>
      </c>
      <c r="G43" s="5">
        <f t="shared" si="7"/>
        <v>0</v>
      </c>
      <c r="H43" s="5">
        <f t="shared" si="7"/>
        <v>37338</v>
      </c>
      <c r="I43" s="5">
        <f t="shared" si="7"/>
        <v>37338</v>
      </c>
      <c r="J43" s="5">
        <f t="shared" si="7"/>
        <v>37338</v>
      </c>
      <c r="K43" s="5">
        <f t="shared" si="7"/>
        <v>0</v>
      </c>
      <c r="L43" s="5">
        <f t="shared" si="7"/>
        <v>0</v>
      </c>
      <c r="M43" s="5">
        <f t="shared" si="7"/>
        <v>311</v>
      </c>
      <c r="N43" s="5">
        <f t="shared" si="7"/>
        <v>0</v>
      </c>
      <c r="O43" s="5">
        <f t="shared" si="7"/>
        <v>0</v>
      </c>
      <c r="P43" s="5">
        <f t="shared" si="7"/>
        <v>0</v>
      </c>
      <c r="Q43" s="5">
        <f t="shared" si="7"/>
        <v>0</v>
      </c>
      <c r="R43" s="5">
        <f t="shared" si="7"/>
        <v>0</v>
      </c>
    </row>
    <row r="44" s="1" customFormat="1" ht="22.35" customHeight="1" spans="1:18">
      <c r="A44" s="6" t="s">
        <v>61</v>
      </c>
      <c r="B44" s="6">
        <v>11178</v>
      </c>
      <c r="C44" s="6">
        <v>10564</v>
      </c>
      <c r="D44" s="6">
        <v>0</v>
      </c>
      <c r="E44" s="6">
        <v>614</v>
      </c>
      <c r="F44" s="6">
        <v>0</v>
      </c>
      <c r="G44" s="6">
        <v>0</v>
      </c>
      <c r="H44" s="6">
        <v>10708</v>
      </c>
      <c r="I44" s="6">
        <v>10708</v>
      </c>
      <c r="J44" s="6">
        <v>10708</v>
      </c>
      <c r="K44" s="6">
        <v>0</v>
      </c>
      <c r="L44" s="6">
        <v>0</v>
      </c>
      <c r="M44" s="6">
        <v>57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="1" customFormat="1" ht="22.35" customHeight="1" spans="1:18">
      <c r="A45" s="6" t="s">
        <v>62</v>
      </c>
      <c r="B45" s="6">
        <v>5788</v>
      </c>
      <c r="C45" s="6">
        <v>5272</v>
      </c>
      <c r="D45" s="6">
        <v>0</v>
      </c>
      <c r="E45" s="6">
        <v>516</v>
      </c>
      <c r="F45" s="6">
        <v>0</v>
      </c>
      <c r="G45" s="6">
        <v>0</v>
      </c>
      <c r="H45" s="6">
        <v>6160</v>
      </c>
      <c r="I45" s="6">
        <v>6160</v>
      </c>
      <c r="J45" s="6">
        <v>6160</v>
      </c>
      <c r="K45" s="6">
        <v>0</v>
      </c>
      <c r="L45" s="6">
        <v>0</v>
      </c>
      <c r="M45" s="6">
        <v>50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="1" customFormat="1" ht="22.35" customHeight="1" spans="1:18">
      <c r="A46" s="6" t="s">
        <v>63</v>
      </c>
      <c r="B46" s="6">
        <v>3343</v>
      </c>
      <c r="C46" s="6">
        <v>2777</v>
      </c>
      <c r="D46" s="6">
        <v>0</v>
      </c>
      <c r="E46" s="6">
        <v>566</v>
      </c>
      <c r="F46" s="6">
        <v>0</v>
      </c>
      <c r="G46" s="6">
        <v>0</v>
      </c>
      <c r="H46" s="6">
        <v>4467</v>
      </c>
      <c r="I46" s="6">
        <v>4467</v>
      </c>
      <c r="J46" s="6">
        <v>4467</v>
      </c>
      <c r="K46" s="6">
        <v>0</v>
      </c>
      <c r="L46" s="6">
        <v>0</v>
      </c>
      <c r="M46" s="6">
        <v>22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</row>
    <row r="47" s="1" customFormat="1" ht="22.35" customHeight="1" spans="1:18">
      <c r="A47" s="6" t="s">
        <v>64</v>
      </c>
      <c r="B47" s="6">
        <v>6428</v>
      </c>
      <c r="C47" s="6">
        <v>5157</v>
      </c>
      <c r="D47" s="6">
        <v>0</v>
      </c>
      <c r="E47" s="6">
        <v>1271</v>
      </c>
      <c r="F47" s="6">
        <v>0</v>
      </c>
      <c r="G47" s="6">
        <v>0</v>
      </c>
      <c r="H47" s="6">
        <v>4090</v>
      </c>
      <c r="I47" s="6">
        <v>4090</v>
      </c>
      <c r="J47" s="6">
        <v>4090</v>
      </c>
      <c r="K47" s="6">
        <v>0</v>
      </c>
      <c r="L47" s="6">
        <v>0</v>
      </c>
      <c r="M47" s="6">
        <v>71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="1" customFormat="1" ht="22.35" customHeight="1" spans="1:18">
      <c r="A48" s="6" t="s">
        <v>65</v>
      </c>
      <c r="B48" s="6">
        <v>8661</v>
      </c>
      <c r="C48" s="6">
        <v>8443</v>
      </c>
      <c r="D48" s="6">
        <v>0</v>
      </c>
      <c r="E48" s="6">
        <v>218</v>
      </c>
      <c r="F48" s="6">
        <v>0</v>
      </c>
      <c r="G48" s="6">
        <v>0</v>
      </c>
      <c r="H48" s="6">
        <v>7800</v>
      </c>
      <c r="I48" s="6">
        <v>7800</v>
      </c>
      <c r="J48" s="6">
        <v>7800</v>
      </c>
      <c r="K48" s="6">
        <v>0</v>
      </c>
      <c r="L48" s="6">
        <v>0</v>
      </c>
      <c r="M48" s="6">
        <v>20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="1" customFormat="1" ht="22.35" customHeight="1" spans="1:18">
      <c r="A49" s="6" t="s">
        <v>66</v>
      </c>
      <c r="B49" s="6">
        <v>3142</v>
      </c>
      <c r="C49" s="6">
        <v>1714</v>
      </c>
      <c r="D49" s="6">
        <v>0</v>
      </c>
      <c r="E49" s="6">
        <v>1428</v>
      </c>
      <c r="F49" s="6">
        <v>0</v>
      </c>
      <c r="G49" s="6">
        <v>0</v>
      </c>
      <c r="H49" s="6">
        <v>4113</v>
      </c>
      <c r="I49" s="6">
        <v>4113</v>
      </c>
      <c r="J49" s="6">
        <v>4113</v>
      </c>
      <c r="K49" s="6">
        <v>0</v>
      </c>
      <c r="L49" s="6">
        <v>0</v>
      </c>
      <c r="M49" s="6">
        <v>91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</row>
    <row r="50" s="2" customFormat="1" ht="22.35" customHeight="1" spans="1:18">
      <c r="A50" s="5" t="s">
        <v>67</v>
      </c>
      <c r="B50" s="5">
        <v>30471.14</v>
      </c>
      <c r="C50" s="5">
        <f t="shared" ref="C50:R50" si="8">SUM(C51:C57)</f>
        <v>5314.44</v>
      </c>
      <c r="D50" s="5">
        <f t="shared" si="8"/>
        <v>4967</v>
      </c>
      <c r="E50" s="5">
        <f t="shared" si="8"/>
        <v>18912.47</v>
      </c>
      <c r="F50" s="5">
        <f t="shared" si="8"/>
        <v>260.4</v>
      </c>
      <c r="G50" s="5">
        <f t="shared" si="8"/>
        <v>63.75</v>
      </c>
      <c r="H50" s="5">
        <f t="shared" si="8"/>
        <v>13614</v>
      </c>
      <c r="I50" s="5">
        <f t="shared" si="8"/>
        <v>13614</v>
      </c>
      <c r="J50" s="5">
        <f t="shared" si="8"/>
        <v>5882</v>
      </c>
      <c r="K50" s="5">
        <f t="shared" si="8"/>
        <v>294.6</v>
      </c>
      <c r="L50" s="5">
        <f t="shared" si="8"/>
        <v>287.8</v>
      </c>
      <c r="M50" s="5">
        <f t="shared" si="8"/>
        <v>2918.64</v>
      </c>
      <c r="N50" s="5">
        <f t="shared" si="8"/>
        <v>0</v>
      </c>
      <c r="O50" s="5">
        <f t="shared" si="8"/>
        <v>1566.84</v>
      </c>
      <c r="P50" s="5">
        <f t="shared" si="8"/>
        <v>50.5</v>
      </c>
      <c r="Q50" s="5">
        <f t="shared" si="8"/>
        <v>920.8</v>
      </c>
      <c r="R50" s="5">
        <f t="shared" si="8"/>
        <v>920.8</v>
      </c>
    </row>
    <row r="51" s="1" customFormat="1" ht="22.35" customHeight="1" spans="1:18">
      <c r="A51" s="6" t="s">
        <v>68</v>
      </c>
      <c r="B51" s="6">
        <v>4850</v>
      </c>
      <c r="C51" s="6">
        <v>1035</v>
      </c>
      <c r="D51" s="6">
        <v>1385</v>
      </c>
      <c r="E51" s="6">
        <v>2164</v>
      </c>
      <c r="F51" s="6">
        <v>97</v>
      </c>
      <c r="G51" s="6">
        <v>0</v>
      </c>
      <c r="H51" s="6">
        <v>3100</v>
      </c>
      <c r="I51" s="6">
        <v>3100</v>
      </c>
      <c r="J51" s="6">
        <v>1300</v>
      </c>
      <c r="K51" s="6">
        <v>10</v>
      </c>
      <c r="L51" s="6">
        <v>35.1</v>
      </c>
      <c r="M51" s="6">
        <v>209</v>
      </c>
      <c r="N51" s="6">
        <v>0</v>
      </c>
      <c r="O51" s="6">
        <v>34.1</v>
      </c>
      <c r="P51" s="6">
        <v>0</v>
      </c>
      <c r="Q51" s="6">
        <v>350</v>
      </c>
      <c r="R51" s="6">
        <v>350</v>
      </c>
    </row>
    <row r="52" s="1" customFormat="1" ht="22.35" customHeight="1" spans="1:18">
      <c r="A52" s="6" t="s">
        <v>69</v>
      </c>
      <c r="B52" s="6">
        <v>5267</v>
      </c>
      <c r="C52" s="6">
        <v>486</v>
      </c>
      <c r="D52" s="6">
        <v>2665</v>
      </c>
      <c r="E52" s="6">
        <v>1985</v>
      </c>
      <c r="F52" s="6">
        <v>104</v>
      </c>
      <c r="G52" s="6">
        <v>0</v>
      </c>
      <c r="H52" s="6">
        <v>3600</v>
      </c>
      <c r="I52" s="6">
        <v>3600</v>
      </c>
      <c r="J52" s="6">
        <v>0</v>
      </c>
      <c r="K52" s="6">
        <v>49</v>
      </c>
      <c r="L52" s="6">
        <v>39.7</v>
      </c>
      <c r="M52" s="6">
        <v>362.8</v>
      </c>
      <c r="N52" s="6">
        <v>0</v>
      </c>
      <c r="O52" s="6">
        <v>340.7</v>
      </c>
      <c r="P52" s="6">
        <v>0</v>
      </c>
      <c r="Q52" s="6">
        <v>397</v>
      </c>
      <c r="R52" s="6">
        <v>397</v>
      </c>
    </row>
    <row r="53" s="1" customFormat="1" ht="22.35" customHeight="1" spans="1:18">
      <c r="A53" s="6" t="s">
        <v>70</v>
      </c>
      <c r="B53" s="6">
        <v>3821</v>
      </c>
      <c r="C53" s="6">
        <v>317</v>
      </c>
      <c r="D53" s="6">
        <v>205</v>
      </c>
      <c r="E53" s="6">
        <v>3229</v>
      </c>
      <c r="F53" s="6">
        <v>27</v>
      </c>
      <c r="G53" s="6">
        <v>0</v>
      </c>
      <c r="H53" s="6">
        <v>493</v>
      </c>
      <c r="I53" s="6">
        <v>493</v>
      </c>
      <c r="J53" s="6">
        <v>220</v>
      </c>
      <c r="K53" s="6">
        <v>31</v>
      </c>
      <c r="L53" s="6">
        <v>19</v>
      </c>
      <c r="M53" s="6">
        <v>680</v>
      </c>
      <c r="N53" s="6">
        <v>0</v>
      </c>
      <c r="O53" s="6">
        <v>630</v>
      </c>
      <c r="P53" s="6">
        <v>0</v>
      </c>
      <c r="Q53" s="6">
        <v>31</v>
      </c>
      <c r="R53" s="6">
        <v>31</v>
      </c>
    </row>
    <row r="54" s="1" customFormat="1" ht="22.35" customHeight="1" spans="1:18">
      <c r="A54" s="6" t="s">
        <v>71</v>
      </c>
      <c r="B54" s="6">
        <v>8600.57</v>
      </c>
      <c r="C54" s="6">
        <v>2018.73</v>
      </c>
      <c r="D54" s="6">
        <v>712</v>
      </c>
      <c r="E54" s="6">
        <v>5467.69</v>
      </c>
      <c r="F54" s="6">
        <v>32.4</v>
      </c>
      <c r="G54" s="6">
        <v>63.75</v>
      </c>
      <c r="H54" s="6">
        <v>2365</v>
      </c>
      <c r="I54" s="6">
        <v>2365</v>
      </c>
      <c r="J54" s="6">
        <v>362</v>
      </c>
      <c r="K54" s="6">
        <v>188</v>
      </c>
      <c r="L54" s="6">
        <v>188</v>
      </c>
      <c r="M54" s="6">
        <v>796.8</v>
      </c>
      <c r="N54" s="6">
        <v>0</v>
      </c>
      <c r="O54" s="6">
        <v>440</v>
      </c>
      <c r="P54" s="6">
        <v>50.5</v>
      </c>
      <c r="Q54" s="6">
        <v>142.8</v>
      </c>
      <c r="R54" s="6">
        <v>142.8</v>
      </c>
    </row>
    <row r="55" s="1" customFormat="1" ht="22.35" customHeight="1" spans="1:18">
      <c r="A55" s="6" t="s">
        <v>72</v>
      </c>
      <c r="B55" s="6">
        <v>6939.7</v>
      </c>
      <c r="C55" s="6">
        <v>1388.03</v>
      </c>
      <c r="D55" s="6">
        <v>0</v>
      </c>
      <c r="E55" s="6">
        <v>5244.59</v>
      </c>
      <c r="F55" s="6">
        <v>0</v>
      </c>
      <c r="G55" s="6">
        <v>0</v>
      </c>
      <c r="H55" s="6">
        <v>4000</v>
      </c>
      <c r="I55" s="6">
        <v>4000</v>
      </c>
      <c r="J55" s="6">
        <v>4000</v>
      </c>
      <c r="K55" s="6">
        <v>3.2</v>
      </c>
      <c r="L55" s="6">
        <v>0</v>
      </c>
      <c r="M55" s="6">
        <v>748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</row>
    <row r="56" s="1" customFormat="1" ht="22.35" customHeight="1" spans="1:18">
      <c r="A56" s="6" t="s">
        <v>73</v>
      </c>
      <c r="B56" s="6">
        <v>372.57</v>
      </c>
      <c r="C56" s="6">
        <v>45.68</v>
      </c>
      <c r="D56" s="6">
        <v>0</v>
      </c>
      <c r="E56" s="6">
        <v>326.89</v>
      </c>
      <c r="F56" s="6">
        <v>0</v>
      </c>
      <c r="G56" s="6">
        <v>0</v>
      </c>
      <c r="H56" s="6">
        <v>56</v>
      </c>
      <c r="I56" s="6">
        <v>56</v>
      </c>
      <c r="J56" s="6">
        <v>0</v>
      </c>
      <c r="K56" s="6">
        <v>3.4</v>
      </c>
      <c r="L56" s="6">
        <v>0</v>
      </c>
      <c r="M56" s="6">
        <v>31.04</v>
      </c>
      <c r="N56" s="6">
        <v>0</v>
      </c>
      <c r="O56" s="6">
        <v>31.04</v>
      </c>
      <c r="P56" s="6">
        <v>0</v>
      </c>
      <c r="Q56" s="6">
        <v>0</v>
      </c>
      <c r="R56" s="6">
        <v>0</v>
      </c>
    </row>
    <row r="57" s="1" customFormat="1" ht="22.35" customHeight="1" spans="1:18">
      <c r="A57" s="6" t="s">
        <v>74</v>
      </c>
      <c r="B57" s="6">
        <v>620.3</v>
      </c>
      <c r="C57" s="6">
        <v>24</v>
      </c>
      <c r="D57" s="6">
        <v>0</v>
      </c>
      <c r="E57" s="6">
        <v>495.3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10</v>
      </c>
      <c r="L57" s="6">
        <v>6</v>
      </c>
      <c r="M57" s="6">
        <v>91</v>
      </c>
      <c r="N57" s="6">
        <v>0</v>
      </c>
      <c r="O57" s="6">
        <v>91</v>
      </c>
      <c r="P57" s="6">
        <v>0</v>
      </c>
      <c r="Q57" s="6">
        <v>0</v>
      </c>
      <c r="R57" s="6">
        <v>0</v>
      </c>
    </row>
    <row r="58" s="1" customFormat="1" spans="1:3">
      <c r="A58" s="7" t="s">
        <v>75</v>
      </c>
      <c r="B58" s="7"/>
      <c r="C58" s="7"/>
    </row>
  </sheetData>
  <mergeCells count="3">
    <mergeCell ref="A1:R1"/>
    <mergeCell ref="A2:R2"/>
    <mergeCell ref="A58:C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2021-07-26T09:23:58Z</dcterms:created>
  <dcterms:modified xsi:type="dcterms:W3CDTF">2021-07-26T09:24:07Z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F6751477179E4FACA4281674F44364B8</vt:lpwstr>
  </property>
  <property fmtid="{D5CDD505-2E9C-101B-9397-08002B2CF9AE}" pid="3" name="KSOProductBuildVer">
    <vt:lpwstr>2052-11.1.0.10667</vt:lpwstr>
  </property>
</Properties>
</file>