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228"/>
  <workbookPr/>
  <mc:AlternateContent xmlns:mc="http://schemas.openxmlformats.org/markup-compatibility/2006">
    <mc:Choice Requires="x15">
      <x15ac:absPath xmlns:x15ac="http://schemas.microsoft.com/office/spreadsheetml/2010/11/ac" url="C:\Users\huahua\Desktop\5\2014\"/>
    </mc:Choice>
  </mc:AlternateContent>
  <xr:revisionPtr revIDLastSave="0" documentId="8_{B6C76F50-166E-4B22-A9F8-FDE824B5FB82}" xr6:coauthVersionLast="47" xr6:coauthVersionMax="47" xr10:uidLastSave="{00000000-0000-0000-0000-000000000000}"/>
  <bookViews>
    <workbookView xWindow="2304" yWindow="2304" windowWidth="12336" windowHeight="10008" xr2:uid="{00000000-000D-0000-FFFF-FFFF00000000}"/>
  </bookViews>
  <sheets>
    <sheet name="Sheet1" sheetId="1" r:id="rId1"/>
  </sheets>
  <externalReferences>
    <externalReference r:id="rId2"/>
  </externalReferenc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Q50" i="1" l="1"/>
  <c r="P50" i="1"/>
  <c r="O50" i="1"/>
  <c r="N50" i="1"/>
  <c r="M50" i="1"/>
  <c r="L50" i="1"/>
  <c r="K50" i="1"/>
  <c r="J50" i="1"/>
  <c r="I50" i="1"/>
  <c r="H50" i="1"/>
  <c r="G50" i="1"/>
  <c r="F50" i="1"/>
  <c r="E50" i="1"/>
  <c r="D50" i="1"/>
  <c r="C50" i="1"/>
  <c r="B50" i="1"/>
  <c r="Q43" i="1"/>
  <c r="P43" i="1"/>
  <c r="O43" i="1"/>
  <c r="N43" i="1"/>
  <c r="M43" i="1"/>
  <c r="L43" i="1"/>
  <c r="K43" i="1"/>
  <c r="J43" i="1"/>
  <c r="I43" i="1"/>
  <c r="H43" i="1"/>
  <c r="G43" i="1"/>
  <c r="F43" i="1"/>
  <c r="E43" i="1"/>
  <c r="D43" i="1"/>
  <c r="C43" i="1"/>
  <c r="B43" i="1"/>
  <c r="Q36" i="1"/>
  <c r="P36" i="1"/>
  <c r="O36" i="1"/>
  <c r="N36" i="1"/>
  <c r="M36" i="1"/>
  <c r="L36" i="1"/>
  <c r="K36" i="1"/>
  <c r="J36" i="1"/>
  <c r="I36" i="1"/>
  <c r="H36" i="1"/>
  <c r="G36" i="1"/>
  <c r="F36" i="1"/>
  <c r="E36" i="1"/>
  <c r="D36" i="1"/>
  <c r="C36" i="1"/>
  <c r="B36" i="1"/>
  <c r="Q30" i="1"/>
  <c r="P30" i="1"/>
  <c r="O30" i="1"/>
  <c r="N30" i="1"/>
  <c r="M30" i="1"/>
  <c r="L30" i="1"/>
  <c r="K30" i="1"/>
  <c r="J30" i="1"/>
  <c r="I30" i="1"/>
  <c r="H30" i="1"/>
  <c r="G30" i="1"/>
  <c r="F30" i="1"/>
  <c r="E30" i="1"/>
  <c r="D30" i="1"/>
  <c r="C30" i="1"/>
  <c r="B30" i="1"/>
  <c r="Q25" i="1"/>
  <c r="P25" i="1"/>
  <c r="O25" i="1"/>
  <c r="N25" i="1"/>
  <c r="M25" i="1"/>
  <c r="L25" i="1"/>
  <c r="K25" i="1"/>
  <c r="J25" i="1"/>
  <c r="I25" i="1"/>
  <c r="H25" i="1"/>
  <c r="G25" i="1"/>
  <c r="F25" i="1"/>
  <c r="E25" i="1"/>
  <c r="D25" i="1"/>
  <c r="C25" i="1"/>
  <c r="B25" i="1"/>
  <c r="Q20" i="1"/>
  <c r="P20" i="1"/>
  <c r="O20" i="1"/>
  <c r="N20" i="1"/>
  <c r="M20" i="1"/>
  <c r="L20" i="1"/>
  <c r="K20" i="1"/>
  <c r="J20" i="1"/>
  <c r="I20" i="1"/>
  <c r="H20" i="1"/>
  <c r="G20" i="1"/>
  <c r="F20" i="1"/>
  <c r="E20" i="1"/>
  <c r="D20" i="1"/>
  <c r="C20" i="1"/>
  <c r="B20" i="1"/>
  <c r="Q13" i="1"/>
  <c r="P13" i="1"/>
  <c r="O13" i="1"/>
  <c r="N13" i="1"/>
  <c r="M13" i="1"/>
  <c r="L13" i="1"/>
  <c r="K13" i="1"/>
  <c r="J13" i="1"/>
  <c r="I13" i="1"/>
  <c r="H13" i="1"/>
  <c r="G13" i="1"/>
  <c r="F13" i="1"/>
  <c r="E13" i="1"/>
  <c r="D13" i="1"/>
  <c r="C13" i="1"/>
  <c r="B13" i="1"/>
  <c r="Q5" i="1"/>
  <c r="P5" i="1"/>
  <c r="O5" i="1"/>
  <c r="N5" i="1"/>
  <c r="M5" i="1"/>
  <c r="L5" i="1"/>
  <c r="K5" i="1"/>
  <c r="J5" i="1"/>
  <c r="J4" i="1" s="1"/>
  <c r="I5" i="1"/>
  <c r="H5" i="1"/>
  <c r="G5" i="1"/>
  <c r="F5" i="1"/>
  <c r="E5" i="1"/>
  <c r="D5" i="1"/>
  <c r="C5" i="1"/>
  <c r="B5" i="1"/>
  <c r="Q4" i="1"/>
  <c r="P4" i="1"/>
  <c r="O4" i="1"/>
  <c r="N4" i="1"/>
  <c r="M4" i="1"/>
  <c r="L4" i="1"/>
  <c r="K4" i="1"/>
  <c r="I4" i="1"/>
  <c r="H4" i="1"/>
  <c r="G4" i="1"/>
  <c r="F4" i="1"/>
  <c r="E4" i="1"/>
  <c r="D4" i="1"/>
  <c r="C4" i="1"/>
  <c r="B4" i="1"/>
</calcChain>
</file>

<file path=xl/sharedStrings.xml><?xml version="1.0" encoding="utf-8"?>
<sst xmlns="http://schemas.openxmlformats.org/spreadsheetml/2006/main" count="74" uniqueCount="74">
  <si>
    <t>城东区</t>
  </si>
  <si>
    <t>城中区</t>
  </si>
  <si>
    <t>城西区</t>
  </si>
  <si>
    <t>城北区</t>
  </si>
  <si>
    <t>湟中县</t>
  </si>
  <si>
    <t>湟源县</t>
  </si>
  <si>
    <t>平安县</t>
  </si>
  <si>
    <t>祁连县</t>
  </si>
  <si>
    <t>海晏县</t>
  </si>
  <si>
    <t>刚察县</t>
  </si>
  <si>
    <t>同仁县</t>
  </si>
  <si>
    <t>尖扎县</t>
  </si>
  <si>
    <t>泽库县</t>
  </si>
  <si>
    <t>共和县</t>
  </si>
  <si>
    <t>同德县</t>
  </si>
  <si>
    <t>贵德县</t>
  </si>
  <si>
    <t>兴海县</t>
  </si>
  <si>
    <t>贵南县</t>
  </si>
  <si>
    <t>玛沁县</t>
  </si>
  <si>
    <t>班玛县</t>
  </si>
  <si>
    <t>甘德县</t>
  </si>
  <si>
    <t>达日县</t>
  </si>
  <si>
    <t>久治县</t>
  </si>
  <si>
    <t>玛多县</t>
  </si>
  <si>
    <t>玉树市</t>
  </si>
  <si>
    <t>杂多县</t>
  </si>
  <si>
    <t>称多县</t>
  </si>
  <si>
    <t>治多县</t>
  </si>
  <si>
    <t>囊谦县</t>
  </si>
  <si>
    <t>曲麻莱县</t>
  </si>
  <si>
    <t>格尔木市</t>
  </si>
  <si>
    <t>德令哈市</t>
  </si>
  <si>
    <t>茫崖行委</t>
  </si>
  <si>
    <t>海东市</t>
    <phoneticPr fontId="2" type="noConversion"/>
  </si>
  <si>
    <t>西宁市</t>
    <phoneticPr fontId="2" type="noConversion"/>
  </si>
  <si>
    <t>海北州</t>
    <phoneticPr fontId="2" type="noConversion"/>
  </si>
  <si>
    <t>黄南州</t>
    <phoneticPr fontId="2" type="noConversion"/>
  </si>
  <si>
    <t>海南州</t>
    <phoneticPr fontId="2" type="noConversion"/>
  </si>
  <si>
    <t>果洛州</t>
    <phoneticPr fontId="2" type="noConversion"/>
  </si>
  <si>
    <t>玉树州</t>
    <phoneticPr fontId="2" type="noConversion"/>
  </si>
  <si>
    <t>海西州</t>
    <phoneticPr fontId="2" type="noConversion"/>
  </si>
  <si>
    <t>乌兰县</t>
  </si>
  <si>
    <t>都兰县</t>
  </si>
  <si>
    <t>天峻县</t>
  </si>
  <si>
    <t>分县畜产品总产量</t>
    <phoneticPr fontId="2" type="noConversion"/>
  </si>
  <si>
    <t>单位：吨</t>
    <phoneticPr fontId="2" type="noConversion"/>
  </si>
  <si>
    <t>县名</t>
  </si>
  <si>
    <t>肉类总产量</t>
  </si>
  <si>
    <t>其中：牛肉</t>
  </si>
  <si>
    <t>猪肉</t>
  </si>
  <si>
    <t>羊肉</t>
  </si>
  <si>
    <t>禽肉</t>
  </si>
  <si>
    <t>兔肉</t>
  </si>
  <si>
    <t>奶类产量</t>
  </si>
  <si>
    <t>1.牛奶产量</t>
  </si>
  <si>
    <t>牦牛奶产量</t>
  </si>
  <si>
    <t>山羊绒产量</t>
  </si>
  <si>
    <t>山羊毛产量</t>
  </si>
  <si>
    <t>绵羊毛产量</t>
  </si>
  <si>
    <t>其中：细羊毛产量</t>
  </si>
  <si>
    <t>半细羊毛产量</t>
  </si>
  <si>
    <t>蜂蜜产量</t>
  </si>
  <si>
    <t>禽蛋产量</t>
  </si>
  <si>
    <t>青海省</t>
    <phoneticPr fontId="2" type="noConversion"/>
  </si>
  <si>
    <t>大通回族土族自治县</t>
  </si>
  <si>
    <t>乐都区</t>
  </si>
  <si>
    <t>民和回族土族自治县</t>
  </si>
  <si>
    <t>互助土族自治县</t>
  </si>
  <si>
    <t>化隆回族自治县</t>
  </si>
  <si>
    <t>循化撒拉族自治县</t>
  </si>
  <si>
    <t>门源回族自治县</t>
  </si>
  <si>
    <t>河南蒙古族自治县</t>
  </si>
  <si>
    <t>大柴旦行委</t>
  </si>
  <si>
    <t>省级牧场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</si>
</sst>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9"/>
      <name val="宋体"/>
      <family val="3"/>
      <charset val="134"/>
    </font>
    <font>
      <sz val="12"/>
      <name val="仿宋"/>
      <family val="3"/>
      <charset val="134"/>
    </font>
    <font>
      <sz val="14"/>
      <name val="仿宋"/>
      <family val="3"/>
      <charset val="134"/>
    </font>
    <font>
      <sz val="12"/>
      <name val="宋体"/>
      <family val="3"/>
      <charset val="134"/>
    </font>
    <font>
      <sz val="10"/>
      <name val="Arial"/>
      <family val="2"/>
    </font>
    <font>
      <b/>
      <sz val="12"/>
      <color indexed="8"/>
      <name val="仿宋"/>
      <family val="3"/>
      <charset val="134"/>
    </font>
    <font>
      <sz val="12"/>
      <color indexed="8"/>
      <name val="仿宋"/>
      <family val="3"/>
      <charset val="134"/>
    </font>
    <font>
      <sz val="11"/>
      <color indexed="8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4">
    <xf numFmtId="0" fontId="0" fillId="0" borderId="0"/>
    <xf numFmtId="0" fontId="6" fillId="0" borderId="0"/>
    <xf numFmtId="0" fontId="5" fillId="0" borderId="0"/>
    <xf numFmtId="0" fontId="6" fillId="0" borderId="0"/>
  </cellStyleXfs>
  <cellXfs count="10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2" xfId="0" applyFont="1" applyBorder="1" applyAlignment="1">
      <alignment horizontal="right" vertical="center" wrapText="1"/>
    </xf>
    <xf numFmtId="0" fontId="4" fillId="0" borderId="0" xfId="0" applyFont="1" applyAlignment="1">
      <alignment horizontal="center" vertical="center" wrapText="1"/>
    </xf>
    <xf numFmtId="0" fontId="8" fillId="0" borderId="0" xfId="3" applyFont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</cellXfs>
  <cellStyles count="4">
    <cellStyle name="e鯪9Y_x000b_" xfId="2" xr:uid="{6DA0695B-AFFE-4479-90B1-8310230B965E}"/>
    <cellStyle name="常规" xfId="0" builtinId="0"/>
    <cellStyle name="常规_分县畜牧产品总产量88" xfId="3" xr:uid="{A80EB226-3DC6-43D6-9FE3-AE7468089DB7}"/>
    <cellStyle name="样式 1" xfId="1" xr:uid="{FF5A1658-3F3E-4785-A565-CA27563DE52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huahua/Desktop/5/2014-5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封面"/>
      <sheetName val="目录"/>
      <sheetName val="一、基本、生产"/>
      <sheetName val="农村基本情况1"/>
      <sheetName val="农村基本2"/>
      <sheetName val="劳动力"/>
      <sheetName val="农村基本3"/>
      <sheetName val="劳动力1"/>
      <sheetName val="劳动力2"/>
      <sheetName val="二、农牧业基本情况"/>
      <sheetName val="主要年份人口数"/>
      <sheetName val="主要年份总产值"/>
      <sheetName val="主要年份增加值"/>
      <sheetName val="总产值和增加值"/>
      <sheetName val="纯收入"/>
      <sheetName val="农作物面积产量"/>
      <sheetName val="畜禽生产"/>
      <sheetName val="三、农牧区生产条件"/>
      <sheetName val="农机"/>
      <sheetName val="农机1"/>
      <sheetName val="农机2"/>
      <sheetName val="农机3"/>
      <sheetName val="农机4"/>
      <sheetName val="肥料1"/>
      <sheetName val="肥料2"/>
      <sheetName val="肥料3"/>
      <sheetName val="四、农牧生产情况"/>
      <sheetName val="粮油面积"/>
      <sheetName val="粮油产量"/>
      <sheetName val="蔬菜面积产量"/>
      <sheetName val="全省畜牧业生产情况"/>
      <sheetName val="分县畜产品产量"/>
      <sheetName val="分县肉产量"/>
      <sheetName val="分县能繁母畜"/>
      <sheetName val="分县存栏数"/>
      <sheetName val="分县出栏数据"/>
      <sheetName val="牧区县、半牧区县"/>
      <sheetName val="乡镇畜牧兽医站"/>
      <sheetName val="种畜场站"/>
      <sheetName val="渔业生产基本情况"/>
      <sheetName val="各地产值"/>
      <sheetName val="各地增加值"/>
      <sheetName val="五、其他"/>
      <sheetName val="产业化"/>
      <sheetName val="农经处"/>
      <sheetName val="市场处批发"/>
      <sheetName val="草原处"/>
      <sheetName val="绿色食品标志"/>
      <sheetName val="无公害农产品认证"/>
      <sheetName val="有机产品标志"/>
      <sheetName val="农产品地理标志"/>
      <sheetName val="绿色食品标准化基地"/>
      <sheetName val="绿色生资"/>
      <sheetName val="有机示范基地"/>
      <sheetName val="人事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2">
          <cell r="C2" t="str">
            <v>单位：万人、%</v>
          </cell>
        </row>
        <row r="3">
          <cell r="A3" t="str">
            <v>年 份</v>
          </cell>
          <cell r="C3" t="str">
            <v>2010年</v>
          </cell>
          <cell r="D3" t="str">
            <v>2011年</v>
          </cell>
          <cell r="E3" t="str">
            <v>2012年</v>
          </cell>
          <cell r="F3" t="str">
            <v>2013年</v>
          </cell>
        </row>
        <row r="4">
          <cell r="A4" t="str">
            <v xml:space="preserve">常住人口数 </v>
          </cell>
          <cell r="C4">
            <v>563.47</v>
          </cell>
          <cell r="D4">
            <v>568.16999999999996</v>
          </cell>
          <cell r="E4">
            <v>573.20000000000005</v>
          </cell>
          <cell r="F4">
            <v>577.79</v>
          </cell>
        </row>
      </sheetData>
      <sheetData sheetId="11">
        <row r="1">
          <cell r="A1" t="str">
            <v>主要年份农林牧渔业总产值</v>
          </cell>
        </row>
        <row r="2">
          <cell r="D2" t="str">
            <v>单位：万元</v>
          </cell>
        </row>
        <row r="3">
          <cell r="A3" t="str">
            <v>年份/项目</v>
          </cell>
          <cell r="B3" t="str">
            <v>农林牧渔业总产值</v>
          </cell>
          <cell r="C3" t="str">
            <v>农业</v>
          </cell>
          <cell r="D3" t="str">
            <v>林业</v>
          </cell>
          <cell r="E3" t="str">
            <v>牧业</v>
          </cell>
          <cell r="F3" t="str">
            <v>渔业</v>
          </cell>
          <cell r="G3" t="str">
            <v>农林牧渔服务业</v>
          </cell>
        </row>
        <row r="4">
          <cell r="A4">
            <v>2005</v>
          </cell>
          <cell r="B4">
            <v>940416</v>
          </cell>
          <cell r="C4">
            <v>364408</v>
          </cell>
          <cell r="D4">
            <v>17521</v>
          </cell>
          <cell r="E4">
            <v>516985</v>
          </cell>
          <cell r="F4">
            <v>620</v>
          </cell>
          <cell r="G4">
            <v>40881</v>
          </cell>
        </row>
        <row r="5">
          <cell r="A5">
            <v>2006</v>
          </cell>
          <cell r="B5">
            <v>976369</v>
          </cell>
          <cell r="C5">
            <v>386153</v>
          </cell>
          <cell r="D5">
            <v>19919</v>
          </cell>
          <cell r="E5">
            <v>540833</v>
          </cell>
          <cell r="F5">
            <v>1043</v>
          </cell>
          <cell r="G5">
            <v>28421</v>
          </cell>
        </row>
        <row r="6">
          <cell r="A6">
            <v>2007</v>
          </cell>
          <cell r="B6">
            <v>1212521</v>
          </cell>
          <cell r="C6">
            <v>491608</v>
          </cell>
          <cell r="D6">
            <v>19608</v>
          </cell>
          <cell r="E6">
            <v>670122</v>
          </cell>
          <cell r="F6">
            <v>1105</v>
          </cell>
          <cell r="G6">
            <v>30077</v>
          </cell>
        </row>
        <row r="7">
          <cell r="A7">
            <v>2008</v>
          </cell>
          <cell r="B7">
            <v>1534004</v>
          </cell>
          <cell r="C7">
            <v>587381</v>
          </cell>
          <cell r="D7">
            <v>20477</v>
          </cell>
          <cell r="E7">
            <v>891517</v>
          </cell>
          <cell r="F7">
            <v>1439</v>
          </cell>
          <cell r="G7">
            <v>33190</v>
          </cell>
        </row>
        <row r="8">
          <cell r="A8">
            <v>2009</v>
          </cell>
          <cell r="B8">
            <v>1572984</v>
          </cell>
          <cell r="C8">
            <v>613081</v>
          </cell>
          <cell r="D8">
            <v>23051</v>
          </cell>
          <cell r="E8">
            <v>900931</v>
          </cell>
          <cell r="F8">
            <v>714</v>
          </cell>
          <cell r="G8">
            <v>35207</v>
          </cell>
        </row>
        <row r="9">
          <cell r="A9">
            <v>2010</v>
          </cell>
          <cell r="B9">
            <v>2013173</v>
          </cell>
          <cell r="C9">
            <v>920725</v>
          </cell>
          <cell r="D9">
            <v>37745</v>
          </cell>
          <cell r="E9">
            <v>1014535</v>
          </cell>
          <cell r="F9">
            <v>1236</v>
          </cell>
          <cell r="G9">
            <v>38932</v>
          </cell>
        </row>
        <row r="10">
          <cell r="A10">
            <v>2011</v>
          </cell>
          <cell r="B10">
            <v>2308188</v>
          </cell>
          <cell r="C10">
            <v>1029100</v>
          </cell>
          <cell r="D10">
            <v>41700</v>
          </cell>
          <cell r="E10">
            <v>1193388</v>
          </cell>
          <cell r="F10">
            <v>2000</v>
          </cell>
          <cell r="G10">
            <v>42000</v>
          </cell>
        </row>
        <row r="11">
          <cell r="A11">
            <v>2012</v>
          </cell>
          <cell r="B11">
            <v>2638600</v>
          </cell>
          <cell r="C11">
            <v>1170900</v>
          </cell>
          <cell r="D11">
            <v>45700</v>
          </cell>
          <cell r="E11">
            <v>1370800</v>
          </cell>
          <cell r="F11">
            <v>5600</v>
          </cell>
          <cell r="G11">
            <v>45700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59"/>
  <sheetViews>
    <sheetView tabSelected="1" workbookViewId="0">
      <selection sqref="A1:XFD1048576"/>
    </sheetView>
  </sheetViews>
  <sheetFormatPr defaultColWidth="8.88671875" defaultRowHeight="15.6" x14ac:dyDescent="0.25"/>
  <cols>
    <col min="1" max="1" width="10.44140625" style="5" bestFit="1" customWidth="1"/>
    <col min="2" max="2" width="9.44140625" style="5" customWidth="1"/>
    <col min="3" max="3" width="12.33203125" style="5" customWidth="1"/>
    <col min="4" max="6" width="10.44140625" style="5" bestFit="1" customWidth="1"/>
    <col min="7" max="7" width="11.5546875" style="5" customWidth="1"/>
    <col min="8" max="16" width="10.44140625" style="5" bestFit="1" customWidth="1"/>
    <col min="17" max="17" width="13.33203125" style="5" customWidth="1"/>
    <col min="18" max="19" width="8.88671875" style="5"/>
    <col min="20" max="20" width="15.77734375" style="5" customWidth="1"/>
    <col min="21" max="256" width="8.88671875" style="5"/>
    <col min="257" max="257" width="10.44140625" style="5" bestFit="1" customWidth="1"/>
    <col min="258" max="258" width="9.44140625" style="5" customWidth="1"/>
    <col min="259" max="259" width="12.33203125" style="5" customWidth="1"/>
    <col min="260" max="262" width="10.44140625" style="5" bestFit="1" customWidth="1"/>
    <col min="263" max="263" width="11.5546875" style="5" customWidth="1"/>
    <col min="264" max="272" width="10.44140625" style="5" bestFit="1" customWidth="1"/>
    <col min="273" max="273" width="13.33203125" style="5" customWidth="1"/>
    <col min="274" max="275" width="8.88671875" style="5"/>
    <col min="276" max="276" width="15.77734375" style="5" customWidth="1"/>
    <col min="277" max="512" width="8.88671875" style="5"/>
    <col min="513" max="513" width="10.44140625" style="5" bestFit="1" customWidth="1"/>
    <col min="514" max="514" width="9.44140625" style="5" customWidth="1"/>
    <col min="515" max="515" width="12.33203125" style="5" customWidth="1"/>
    <col min="516" max="518" width="10.44140625" style="5" bestFit="1" customWidth="1"/>
    <col min="519" max="519" width="11.5546875" style="5" customWidth="1"/>
    <col min="520" max="528" width="10.44140625" style="5" bestFit="1" customWidth="1"/>
    <col min="529" max="529" width="13.33203125" style="5" customWidth="1"/>
    <col min="530" max="531" width="8.88671875" style="5"/>
    <col min="532" max="532" width="15.77734375" style="5" customWidth="1"/>
    <col min="533" max="768" width="8.88671875" style="5"/>
    <col min="769" max="769" width="10.44140625" style="5" bestFit="1" customWidth="1"/>
    <col min="770" max="770" width="9.44140625" style="5" customWidth="1"/>
    <col min="771" max="771" width="12.33203125" style="5" customWidth="1"/>
    <col min="772" max="774" width="10.44140625" style="5" bestFit="1" customWidth="1"/>
    <col min="775" max="775" width="11.5546875" style="5" customWidth="1"/>
    <col min="776" max="784" width="10.44140625" style="5" bestFit="1" customWidth="1"/>
    <col min="785" max="785" width="13.33203125" style="5" customWidth="1"/>
    <col min="786" max="787" width="8.88671875" style="5"/>
    <col min="788" max="788" width="15.77734375" style="5" customWidth="1"/>
    <col min="789" max="1024" width="8.88671875" style="5"/>
    <col min="1025" max="1025" width="10.44140625" style="5" bestFit="1" customWidth="1"/>
    <col min="1026" max="1026" width="9.44140625" style="5" customWidth="1"/>
    <col min="1027" max="1027" width="12.33203125" style="5" customWidth="1"/>
    <col min="1028" max="1030" width="10.44140625" style="5" bestFit="1" customWidth="1"/>
    <col min="1031" max="1031" width="11.5546875" style="5" customWidth="1"/>
    <col min="1032" max="1040" width="10.44140625" style="5" bestFit="1" customWidth="1"/>
    <col min="1041" max="1041" width="13.33203125" style="5" customWidth="1"/>
    <col min="1042" max="1043" width="8.88671875" style="5"/>
    <col min="1044" max="1044" width="15.77734375" style="5" customWidth="1"/>
    <col min="1045" max="1280" width="8.88671875" style="5"/>
    <col min="1281" max="1281" width="10.44140625" style="5" bestFit="1" customWidth="1"/>
    <col min="1282" max="1282" width="9.44140625" style="5" customWidth="1"/>
    <col min="1283" max="1283" width="12.33203125" style="5" customWidth="1"/>
    <col min="1284" max="1286" width="10.44140625" style="5" bestFit="1" customWidth="1"/>
    <col min="1287" max="1287" width="11.5546875" style="5" customWidth="1"/>
    <col min="1288" max="1296" width="10.44140625" style="5" bestFit="1" customWidth="1"/>
    <col min="1297" max="1297" width="13.33203125" style="5" customWidth="1"/>
    <col min="1298" max="1299" width="8.88671875" style="5"/>
    <col min="1300" max="1300" width="15.77734375" style="5" customWidth="1"/>
    <col min="1301" max="1536" width="8.88671875" style="5"/>
    <col min="1537" max="1537" width="10.44140625" style="5" bestFit="1" customWidth="1"/>
    <col min="1538" max="1538" width="9.44140625" style="5" customWidth="1"/>
    <col min="1539" max="1539" width="12.33203125" style="5" customWidth="1"/>
    <col min="1540" max="1542" width="10.44140625" style="5" bestFit="1" customWidth="1"/>
    <col min="1543" max="1543" width="11.5546875" style="5" customWidth="1"/>
    <col min="1544" max="1552" width="10.44140625" style="5" bestFit="1" customWidth="1"/>
    <col min="1553" max="1553" width="13.33203125" style="5" customWidth="1"/>
    <col min="1554" max="1555" width="8.88671875" style="5"/>
    <col min="1556" max="1556" width="15.77734375" style="5" customWidth="1"/>
    <col min="1557" max="1792" width="8.88671875" style="5"/>
    <col min="1793" max="1793" width="10.44140625" style="5" bestFit="1" customWidth="1"/>
    <col min="1794" max="1794" width="9.44140625" style="5" customWidth="1"/>
    <col min="1795" max="1795" width="12.33203125" style="5" customWidth="1"/>
    <col min="1796" max="1798" width="10.44140625" style="5" bestFit="1" customWidth="1"/>
    <col min="1799" max="1799" width="11.5546875" style="5" customWidth="1"/>
    <col min="1800" max="1808" width="10.44140625" style="5" bestFit="1" customWidth="1"/>
    <col min="1809" max="1809" width="13.33203125" style="5" customWidth="1"/>
    <col min="1810" max="1811" width="8.88671875" style="5"/>
    <col min="1812" max="1812" width="15.77734375" style="5" customWidth="1"/>
    <col min="1813" max="2048" width="8.88671875" style="5"/>
    <col min="2049" max="2049" width="10.44140625" style="5" bestFit="1" customWidth="1"/>
    <col min="2050" max="2050" width="9.44140625" style="5" customWidth="1"/>
    <col min="2051" max="2051" width="12.33203125" style="5" customWidth="1"/>
    <col min="2052" max="2054" width="10.44140625" style="5" bestFit="1" customWidth="1"/>
    <col min="2055" max="2055" width="11.5546875" style="5" customWidth="1"/>
    <col min="2056" max="2064" width="10.44140625" style="5" bestFit="1" customWidth="1"/>
    <col min="2065" max="2065" width="13.33203125" style="5" customWidth="1"/>
    <col min="2066" max="2067" width="8.88671875" style="5"/>
    <col min="2068" max="2068" width="15.77734375" style="5" customWidth="1"/>
    <col min="2069" max="2304" width="8.88671875" style="5"/>
    <col min="2305" max="2305" width="10.44140625" style="5" bestFit="1" customWidth="1"/>
    <col min="2306" max="2306" width="9.44140625" style="5" customWidth="1"/>
    <col min="2307" max="2307" width="12.33203125" style="5" customWidth="1"/>
    <col min="2308" max="2310" width="10.44140625" style="5" bestFit="1" customWidth="1"/>
    <col min="2311" max="2311" width="11.5546875" style="5" customWidth="1"/>
    <col min="2312" max="2320" width="10.44140625" style="5" bestFit="1" customWidth="1"/>
    <col min="2321" max="2321" width="13.33203125" style="5" customWidth="1"/>
    <col min="2322" max="2323" width="8.88671875" style="5"/>
    <col min="2324" max="2324" width="15.77734375" style="5" customWidth="1"/>
    <col min="2325" max="2560" width="8.88671875" style="5"/>
    <col min="2561" max="2561" width="10.44140625" style="5" bestFit="1" customWidth="1"/>
    <col min="2562" max="2562" width="9.44140625" style="5" customWidth="1"/>
    <col min="2563" max="2563" width="12.33203125" style="5" customWidth="1"/>
    <col min="2564" max="2566" width="10.44140625" style="5" bestFit="1" customWidth="1"/>
    <col min="2567" max="2567" width="11.5546875" style="5" customWidth="1"/>
    <col min="2568" max="2576" width="10.44140625" style="5" bestFit="1" customWidth="1"/>
    <col min="2577" max="2577" width="13.33203125" style="5" customWidth="1"/>
    <col min="2578" max="2579" width="8.88671875" style="5"/>
    <col min="2580" max="2580" width="15.77734375" style="5" customWidth="1"/>
    <col min="2581" max="2816" width="8.88671875" style="5"/>
    <col min="2817" max="2817" width="10.44140625" style="5" bestFit="1" customWidth="1"/>
    <col min="2818" max="2818" width="9.44140625" style="5" customWidth="1"/>
    <col min="2819" max="2819" width="12.33203125" style="5" customWidth="1"/>
    <col min="2820" max="2822" width="10.44140625" style="5" bestFit="1" customWidth="1"/>
    <col min="2823" max="2823" width="11.5546875" style="5" customWidth="1"/>
    <col min="2824" max="2832" width="10.44140625" style="5" bestFit="1" customWidth="1"/>
    <col min="2833" max="2833" width="13.33203125" style="5" customWidth="1"/>
    <col min="2834" max="2835" width="8.88671875" style="5"/>
    <col min="2836" max="2836" width="15.77734375" style="5" customWidth="1"/>
    <col min="2837" max="3072" width="8.88671875" style="5"/>
    <col min="3073" max="3073" width="10.44140625" style="5" bestFit="1" customWidth="1"/>
    <col min="3074" max="3074" width="9.44140625" style="5" customWidth="1"/>
    <col min="3075" max="3075" width="12.33203125" style="5" customWidth="1"/>
    <col min="3076" max="3078" width="10.44140625" style="5" bestFit="1" customWidth="1"/>
    <col min="3079" max="3079" width="11.5546875" style="5" customWidth="1"/>
    <col min="3080" max="3088" width="10.44140625" style="5" bestFit="1" customWidth="1"/>
    <col min="3089" max="3089" width="13.33203125" style="5" customWidth="1"/>
    <col min="3090" max="3091" width="8.88671875" style="5"/>
    <col min="3092" max="3092" width="15.77734375" style="5" customWidth="1"/>
    <col min="3093" max="3328" width="8.88671875" style="5"/>
    <col min="3329" max="3329" width="10.44140625" style="5" bestFit="1" customWidth="1"/>
    <col min="3330" max="3330" width="9.44140625" style="5" customWidth="1"/>
    <col min="3331" max="3331" width="12.33203125" style="5" customWidth="1"/>
    <col min="3332" max="3334" width="10.44140625" style="5" bestFit="1" customWidth="1"/>
    <col min="3335" max="3335" width="11.5546875" style="5" customWidth="1"/>
    <col min="3336" max="3344" width="10.44140625" style="5" bestFit="1" customWidth="1"/>
    <col min="3345" max="3345" width="13.33203125" style="5" customWidth="1"/>
    <col min="3346" max="3347" width="8.88671875" style="5"/>
    <col min="3348" max="3348" width="15.77734375" style="5" customWidth="1"/>
    <col min="3349" max="3584" width="8.88671875" style="5"/>
    <col min="3585" max="3585" width="10.44140625" style="5" bestFit="1" customWidth="1"/>
    <col min="3586" max="3586" width="9.44140625" style="5" customWidth="1"/>
    <col min="3587" max="3587" width="12.33203125" style="5" customWidth="1"/>
    <col min="3588" max="3590" width="10.44140625" style="5" bestFit="1" customWidth="1"/>
    <col min="3591" max="3591" width="11.5546875" style="5" customWidth="1"/>
    <col min="3592" max="3600" width="10.44140625" style="5" bestFit="1" customWidth="1"/>
    <col min="3601" max="3601" width="13.33203125" style="5" customWidth="1"/>
    <col min="3602" max="3603" width="8.88671875" style="5"/>
    <col min="3604" max="3604" width="15.77734375" style="5" customWidth="1"/>
    <col min="3605" max="3840" width="8.88671875" style="5"/>
    <col min="3841" max="3841" width="10.44140625" style="5" bestFit="1" customWidth="1"/>
    <col min="3842" max="3842" width="9.44140625" style="5" customWidth="1"/>
    <col min="3843" max="3843" width="12.33203125" style="5" customWidth="1"/>
    <col min="3844" max="3846" width="10.44140625" style="5" bestFit="1" customWidth="1"/>
    <col min="3847" max="3847" width="11.5546875" style="5" customWidth="1"/>
    <col min="3848" max="3856" width="10.44140625" style="5" bestFit="1" customWidth="1"/>
    <col min="3857" max="3857" width="13.33203125" style="5" customWidth="1"/>
    <col min="3858" max="3859" width="8.88671875" style="5"/>
    <col min="3860" max="3860" width="15.77734375" style="5" customWidth="1"/>
    <col min="3861" max="4096" width="8.88671875" style="5"/>
    <col min="4097" max="4097" width="10.44140625" style="5" bestFit="1" customWidth="1"/>
    <col min="4098" max="4098" width="9.44140625" style="5" customWidth="1"/>
    <col min="4099" max="4099" width="12.33203125" style="5" customWidth="1"/>
    <col min="4100" max="4102" width="10.44140625" style="5" bestFit="1" customWidth="1"/>
    <col min="4103" max="4103" width="11.5546875" style="5" customWidth="1"/>
    <col min="4104" max="4112" width="10.44140625" style="5" bestFit="1" customWidth="1"/>
    <col min="4113" max="4113" width="13.33203125" style="5" customWidth="1"/>
    <col min="4114" max="4115" width="8.88671875" style="5"/>
    <col min="4116" max="4116" width="15.77734375" style="5" customWidth="1"/>
    <col min="4117" max="4352" width="8.88671875" style="5"/>
    <col min="4353" max="4353" width="10.44140625" style="5" bestFit="1" customWidth="1"/>
    <col min="4354" max="4354" width="9.44140625" style="5" customWidth="1"/>
    <col min="4355" max="4355" width="12.33203125" style="5" customWidth="1"/>
    <col min="4356" max="4358" width="10.44140625" style="5" bestFit="1" customWidth="1"/>
    <col min="4359" max="4359" width="11.5546875" style="5" customWidth="1"/>
    <col min="4360" max="4368" width="10.44140625" style="5" bestFit="1" customWidth="1"/>
    <col min="4369" max="4369" width="13.33203125" style="5" customWidth="1"/>
    <col min="4370" max="4371" width="8.88671875" style="5"/>
    <col min="4372" max="4372" width="15.77734375" style="5" customWidth="1"/>
    <col min="4373" max="4608" width="8.88671875" style="5"/>
    <col min="4609" max="4609" width="10.44140625" style="5" bestFit="1" customWidth="1"/>
    <col min="4610" max="4610" width="9.44140625" style="5" customWidth="1"/>
    <col min="4611" max="4611" width="12.33203125" style="5" customWidth="1"/>
    <col min="4612" max="4614" width="10.44140625" style="5" bestFit="1" customWidth="1"/>
    <col min="4615" max="4615" width="11.5546875" style="5" customWidth="1"/>
    <col min="4616" max="4624" width="10.44140625" style="5" bestFit="1" customWidth="1"/>
    <col min="4625" max="4625" width="13.33203125" style="5" customWidth="1"/>
    <col min="4626" max="4627" width="8.88671875" style="5"/>
    <col min="4628" max="4628" width="15.77734375" style="5" customWidth="1"/>
    <col min="4629" max="4864" width="8.88671875" style="5"/>
    <col min="4865" max="4865" width="10.44140625" style="5" bestFit="1" customWidth="1"/>
    <col min="4866" max="4866" width="9.44140625" style="5" customWidth="1"/>
    <col min="4867" max="4867" width="12.33203125" style="5" customWidth="1"/>
    <col min="4868" max="4870" width="10.44140625" style="5" bestFit="1" customWidth="1"/>
    <col min="4871" max="4871" width="11.5546875" style="5" customWidth="1"/>
    <col min="4872" max="4880" width="10.44140625" style="5" bestFit="1" customWidth="1"/>
    <col min="4881" max="4881" width="13.33203125" style="5" customWidth="1"/>
    <col min="4882" max="4883" width="8.88671875" style="5"/>
    <col min="4884" max="4884" width="15.77734375" style="5" customWidth="1"/>
    <col min="4885" max="5120" width="8.88671875" style="5"/>
    <col min="5121" max="5121" width="10.44140625" style="5" bestFit="1" customWidth="1"/>
    <col min="5122" max="5122" width="9.44140625" style="5" customWidth="1"/>
    <col min="5123" max="5123" width="12.33203125" style="5" customWidth="1"/>
    <col min="5124" max="5126" width="10.44140625" style="5" bestFit="1" customWidth="1"/>
    <col min="5127" max="5127" width="11.5546875" style="5" customWidth="1"/>
    <col min="5128" max="5136" width="10.44140625" style="5" bestFit="1" customWidth="1"/>
    <col min="5137" max="5137" width="13.33203125" style="5" customWidth="1"/>
    <col min="5138" max="5139" width="8.88671875" style="5"/>
    <col min="5140" max="5140" width="15.77734375" style="5" customWidth="1"/>
    <col min="5141" max="5376" width="8.88671875" style="5"/>
    <col min="5377" max="5377" width="10.44140625" style="5" bestFit="1" customWidth="1"/>
    <col min="5378" max="5378" width="9.44140625" style="5" customWidth="1"/>
    <col min="5379" max="5379" width="12.33203125" style="5" customWidth="1"/>
    <col min="5380" max="5382" width="10.44140625" style="5" bestFit="1" customWidth="1"/>
    <col min="5383" max="5383" width="11.5546875" style="5" customWidth="1"/>
    <col min="5384" max="5392" width="10.44140625" style="5" bestFit="1" customWidth="1"/>
    <col min="5393" max="5393" width="13.33203125" style="5" customWidth="1"/>
    <col min="5394" max="5395" width="8.88671875" style="5"/>
    <col min="5396" max="5396" width="15.77734375" style="5" customWidth="1"/>
    <col min="5397" max="5632" width="8.88671875" style="5"/>
    <col min="5633" max="5633" width="10.44140625" style="5" bestFit="1" customWidth="1"/>
    <col min="5634" max="5634" width="9.44140625" style="5" customWidth="1"/>
    <col min="5635" max="5635" width="12.33203125" style="5" customWidth="1"/>
    <col min="5636" max="5638" width="10.44140625" style="5" bestFit="1" customWidth="1"/>
    <col min="5639" max="5639" width="11.5546875" style="5" customWidth="1"/>
    <col min="5640" max="5648" width="10.44140625" style="5" bestFit="1" customWidth="1"/>
    <col min="5649" max="5649" width="13.33203125" style="5" customWidth="1"/>
    <col min="5650" max="5651" width="8.88671875" style="5"/>
    <col min="5652" max="5652" width="15.77734375" style="5" customWidth="1"/>
    <col min="5653" max="5888" width="8.88671875" style="5"/>
    <col min="5889" max="5889" width="10.44140625" style="5" bestFit="1" customWidth="1"/>
    <col min="5890" max="5890" width="9.44140625" style="5" customWidth="1"/>
    <col min="5891" max="5891" width="12.33203125" style="5" customWidth="1"/>
    <col min="5892" max="5894" width="10.44140625" style="5" bestFit="1" customWidth="1"/>
    <col min="5895" max="5895" width="11.5546875" style="5" customWidth="1"/>
    <col min="5896" max="5904" width="10.44140625" style="5" bestFit="1" customWidth="1"/>
    <col min="5905" max="5905" width="13.33203125" style="5" customWidth="1"/>
    <col min="5906" max="5907" width="8.88671875" style="5"/>
    <col min="5908" max="5908" width="15.77734375" style="5" customWidth="1"/>
    <col min="5909" max="6144" width="8.88671875" style="5"/>
    <col min="6145" max="6145" width="10.44140625" style="5" bestFit="1" customWidth="1"/>
    <col min="6146" max="6146" width="9.44140625" style="5" customWidth="1"/>
    <col min="6147" max="6147" width="12.33203125" style="5" customWidth="1"/>
    <col min="6148" max="6150" width="10.44140625" style="5" bestFit="1" customWidth="1"/>
    <col min="6151" max="6151" width="11.5546875" style="5" customWidth="1"/>
    <col min="6152" max="6160" width="10.44140625" style="5" bestFit="1" customWidth="1"/>
    <col min="6161" max="6161" width="13.33203125" style="5" customWidth="1"/>
    <col min="6162" max="6163" width="8.88671875" style="5"/>
    <col min="6164" max="6164" width="15.77734375" style="5" customWidth="1"/>
    <col min="6165" max="6400" width="8.88671875" style="5"/>
    <col min="6401" max="6401" width="10.44140625" style="5" bestFit="1" customWidth="1"/>
    <col min="6402" max="6402" width="9.44140625" style="5" customWidth="1"/>
    <col min="6403" max="6403" width="12.33203125" style="5" customWidth="1"/>
    <col min="6404" max="6406" width="10.44140625" style="5" bestFit="1" customWidth="1"/>
    <col min="6407" max="6407" width="11.5546875" style="5" customWidth="1"/>
    <col min="6408" max="6416" width="10.44140625" style="5" bestFit="1" customWidth="1"/>
    <col min="6417" max="6417" width="13.33203125" style="5" customWidth="1"/>
    <col min="6418" max="6419" width="8.88671875" style="5"/>
    <col min="6420" max="6420" width="15.77734375" style="5" customWidth="1"/>
    <col min="6421" max="6656" width="8.88671875" style="5"/>
    <col min="6657" max="6657" width="10.44140625" style="5" bestFit="1" customWidth="1"/>
    <col min="6658" max="6658" width="9.44140625" style="5" customWidth="1"/>
    <col min="6659" max="6659" width="12.33203125" style="5" customWidth="1"/>
    <col min="6660" max="6662" width="10.44140625" style="5" bestFit="1" customWidth="1"/>
    <col min="6663" max="6663" width="11.5546875" style="5" customWidth="1"/>
    <col min="6664" max="6672" width="10.44140625" style="5" bestFit="1" customWidth="1"/>
    <col min="6673" max="6673" width="13.33203125" style="5" customWidth="1"/>
    <col min="6674" max="6675" width="8.88671875" style="5"/>
    <col min="6676" max="6676" width="15.77734375" style="5" customWidth="1"/>
    <col min="6677" max="6912" width="8.88671875" style="5"/>
    <col min="6913" max="6913" width="10.44140625" style="5" bestFit="1" customWidth="1"/>
    <col min="6914" max="6914" width="9.44140625" style="5" customWidth="1"/>
    <col min="6915" max="6915" width="12.33203125" style="5" customWidth="1"/>
    <col min="6916" max="6918" width="10.44140625" style="5" bestFit="1" customWidth="1"/>
    <col min="6919" max="6919" width="11.5546875" style="5" customWidth="1"/>
    <col min="6920" max="6928" width="10.44140625" style="5" bestFit="1" customWidth="1"/>
    <col min="6929" max="6929" width="13.33203125" style="5" customWidth="1"/>
    <col min="6930" max="6931" width="8.88671875" style="5"/>
    <col min="6932" max="6932" width="15.77734375" style="5" customWidth="1"/>
    <col min="6933" max="7168" width="8.88671875" style="5"/>
    <col min="7169" max="7169" width="10.44140625" style="5" bestFit="1" customWidth="1"/>
    <col min="7170" max="7170" width="9.44140625" style="5" customWidth="1"/>
    <col min="7171" max="7171" width="12.33203125" style="5" customWidth="1"/>
    <col min="7172" max="7174" width="10.44140625" style="5" bestFit="1" customWidth="1"/>
    <col min="7175" max="7175" width="11.5546875" style="5" customWidth="1"/>
    <col min="7176" max="7184" width="10.44140625" style="5" bestFit="1" customWidth="1"/>
    <col min="7185" max="7185" width="13.33203125" style="5" customWidth="1"/>
    <col min="7186" max="7187" width="8.88671875" style="5"/>
    <col min="7188" max="7188" width="15.77734375" style="5" customWidth="1"/>
    <col min="7189" max="7424" width="8.88671875" style="5"/>
    <col min="7425" max="7425" width="10.44140625" style="5" bestFit="1" customWidth="1"/>
    <col min="7426" max="7426" width="9.44140625" style="5" customWidth="1"/>
    <col min="7427" max="7427" width="12.33203125" style="5" customWidth="1"/>
    <col min="7428" max="7430" width="10.44140625" style="5" bestFit="1" customWidth="1"/>
    <col min="7431" max="7431" width="11.5546875" style="5" customWidth="1"/>
    <col min="7432" max="7440" width="10.44140625" style="5" bestFit="1" customWidth="1"/>
    <col min="7441" max="7441" width="13.33203125" style="5" customWidth="1"/>
    <col min="7442" max="7443" width="8.88671875" style="5"/>
    <col min="7444" max="7444" width="15.77734375" style="5" customWidth="1"/>
    <col min="7445" max="7680" width="8.88671875" style="5"/>
    <col min="7681" max="7681" width="10.44140625" style="5" bestFit="1" customWidth="1"/>
    <col min="7682" max="7682" width="9.44140625" style="5" customWidth="1"/>
    <col min="7683" max="7683" width="12.33203125" style="5" customWidth="1"/>
    <col min="7684" max="7686" width="10.44140625" style="5" bestFit="1" customWidth="1"/>
    <col min="7687" max="7687" width="11.5546875" style="5" customWidth="1"/>
    <col min="7688" max="7696" width="10.44140625" style="5" bestFit="1" customWidth="1"/>
    <col min="7697" max="7697" width="13.33203125" style="5" customWidth="1"/>
    <col min="7698" max="7699" width="8.88671875" style="5"/>
    <col min="7700" max="7700" width="15.77734375" style="5" customWidth="1"/>
    <col min="7701" max="7936" width="8.88671875" style="5"/>
    <col min="7937" max="7937" width="10.44140625" style="5" bestFit="1" customWidth="1"/>
    <col min="7938" max="7938" width="9.44140625" style="5" customWidth="1"/>
    <col min="7939" max="7939" width="12.33203125" style="5" customWidth="1"/>
    <col min="7940" max="7942" width="10.44140625" style="5" bestFit="1" customWidth="1"/>
    <col min="7943" max="7943" width="11.5546875" style="5" customWidth="1"/>
    <col min="7944" max="7952" width="10.44140625" style="5" bestFit="1" customWidth="1"/>
    <col min="7953" max="7953" width="13.33203125" style="5" customWidth="1"/>
    <col min="7954" max="7955" width="8.88671875" style="5"/>
    <col min="7956" max="7956" width="15.77734375" style="5" customWidth="1"/>
    <col min="7957" max="8192" width="8.88671875" style="5"/>
    <col min="8193" max="8193" width="10.44140625" style="5" bestFit="1" customWidth="1"/>
    <col min="8194" max="8194" width="9.44140625" style="5" customWidth="1"/>
    <col min="8195" max="8195" width="12.33203125" style="5" customWidth="1"/>
    <col min="8196" max="8198" width="10.44140625" style="5" bestFit="1" customWidth="1"/>
    <col min="8199" max="8199" width="11.5546875" style="5" customWidth="1"/>
    <col min="8200" max="8208" width="10.44140625" style="5" bestFit="1" customWidth="1"/>
    <col min="8209" max="8209" width="13.33203125" style="5" customWidth="1"/>
    <col min="8210" max="8211" width="8.88671875" style="5"/>
    <col min="8212" max="8212" width="15.77734375" style="5" customWidth="1"/>
    <col min="8213" max="8448" width="8.88671875" style="5"/>
    <col min="8449" max="8449" width="10.44140625" style="5" bestFit="1" customWidth="1"/>
    <col min="8450" max="8450" width="9.44140625" style="5" customWidth="1"/>
    <col min="8451" max="8451" width="12.33203125" style="5" customWidth="1"/>
    <col min="8452" max="8454" width="10.44140625" style="5" bestFit="1" customWidth="1"/>
    <col min="8455" max="8455" width="11.5546875" style="5" customWidth="1"/>
    <col min="8456" max="8464" width="10.44140625" style="5" bestFit="1" customWidth="1"/>
    <col min="8465" max="8465" width="13.33203125" style="5" customWidth="1"/>
    <col min="8466" max="8467" width="8.88671875" style="5"/>
    <col min="8468" max="8468" width="15.77734375" style="5" customWidth="1"/>
    <col min="8469" max="8704" width="8.88671875" style="5"/>
    <col min="8705" max="8705" width="10.44140625" style="5" bestFit="1" customWidth="1"/>
    <col min="8706" max="8706" width="9.44140625" style="5" customWidth="1"/>
    <col min="8707" max="8707" width="12.33203125" style="5" customWidth="1"/>
    <col min="8708" max="8710" width="10.44140625" style="5" bestFit="1" customWidth="1"/>
    <col min="8711" max="8711" width="11.5546875" style="5" customWidth="1"/>
    <col min="8712" max="8720" width="10.44140625" style="5" bestFit="1" customWidth="1"/>
    <col min="8721" max="8721" width="13.33203125" style="5" customWidth="1"/>
    <col min="8722" max="8723" width="8.88671875" style="5"/>
    <col min="8724" max="8724" width="15.77734375" style="5" customWidth="1"/>
    <col min="8725" max="8960" width="8.88671875" style="5"/>
    <col min="8961" max="8961" width="10.44140625" style="5" bestFit="1" customWidth="1"/>
    <col min="8962" max="8962" width="9.44140625" style="5" customWidth="1"/>
    <col min="8963" max="8963" width="12.33203125" style="5" customWidth="1"/>
    <col min="8964" max="8966" width="10.44140625" style="5" bestFit="1" customWidth="1"/>
    <col min="8967" max="8967" width="11.5546875" style="5" customWidth="1"/>
    <col min="8968" max="8976" width="10.44140625" style="5" bestFit="1" customWidth="1"/>
    <col min="8977" max="8977" width="13.33203125" style="5" customWidth="1"/>
    <col min="8978" max="8979" width="8.88671875" style="5"/>
    <col min="8980" max="8980" width="15.77734375" style="5" customWidth="1"/>
    <col min="8981" max="9216" width="8.88671875" style="5"/>
    <col min="9217" max="9217" width="10.44140625" style="5" bestFit="1" customWidth="1"/>
    <col min="9218" max="9218" width="9.44140625" style="5" customWidth="1"/>
    <col min="9219" max="9219" width="12.33203125" style="5" customWidth="1"/>
    <col min="9220" max="9222" width="10.44140625" style="5" bestFit="1" customWidth="1"/>
    <col min="9223" max="9223" width="11.5546875" style="5" customWidth="1"/>
    <col min="9224" max="9232" width="10.44140625" style="5" bestFit="1" customWidth="1"/>
    <col min="9233" max="9233" width="13.33203125" style="5" customWidth="1"/>
    <col min="9234" max="9235" width="8.88671875" style="5"/>
    <col min="9236" max="9236" width="15.77734375" style="5" customWidth="1"/>
    <col min="9237" max="9472" width="8.88671875" style="5"/>
    <col min="9473" max="9473" width="10.44140625" style="5" bestFit="1" customWidth="1"/>
    <col min="9474" max="9474" width="9.44140625" style="5" customWidth="1"/>
    <col min="9475" max="9475" width="12.33203125" style="5" customWidth="1"/>
    <col min="9476" max="9478" width="10.44140625" style="5" bestFit="1" customWidth="1"/>
    <col min="9479" max="9479" width="11.5546875" style="5" customWidth="1"/>
    <col min="9480" max="9488" width="10.44140625" style="5" bestFit="1" customWidth="1"/>
    <col min="9489" max="9489" width="13.33203125" style="5" customWidth="1"/>
    <col min="9490" max="9491" width="8.88671875" style="5"/>
    <col min="9492" max="9492" width="15.77734375" style="5" customWidth="1"/>
    <col min="9493" max="9728" width="8.88671875" style="5"/>
    <col min="9729" max="9729" width="10.44140625" style="5" bestFit="1" customWidth="1"/>
    <col min="9730" max="9730" width="9.44140625" style="5" customWidth="1"/>
    <col min="9731" max="9731" width="12.33203125" style="5" customWidth="1"/>
    <col min="9732" max="9734" width="10.44140625" style="5" bestFit="1" customWidth="1"/>
    <col min="9735" max="9735" width="11.5546875" style="5" customWidth="1"/>
    <col min="9736" max="9744" width="10.44140625" style="5" bestFit="1" customWidth="1"/>
    <col min="9745" max="9745" width="13.33203125" style="5" customWidth="1"/>
    <col min="9746" max="9747" width="8.88671875" style="5"/>
    <col min="9748" max="9748" width="15.77734375" style="5" customWidth="1"/>
    <col min="9749" max="9984" width="8.88671875" style="5"/>
    <col min="9985" max="9985" width="10.44140625" style="5" bestFit="1" customWidth="1"/>
    <col min="9986" max="9986" width="9.44140625" style="5" customWidth="1"/>
    <col min="9987" max="9987" width="12.33203125" style="5" customWidth="1"/>
    <col min="9988" max="9990" width="10.44140625" style="5" bestFit="1" customWidth="1"/>
    <col min="9991" max="9991" width="11.5546875" style="5" customWidth="1"/>
    <col min="9992" max="10000" width="10.44140625" style="5" bestFit="1" customWidth="1"/>
    <col min="10001" max="10001" width="13.33203125" style="5" customWidth="1"/>
    <col min="10002" max="10003" width="8.88671875" style="5"/>
    <col min="10004" max="10004" width="15.77734375" style="5" customWidth="1"/>
    <col min="10005" max="10240" width="8.88671875" style="5"/>
    <col min="10241" max="10241" width="10.44140625" style="5" bestFit="1" customWidth="1"/>
    <col min="10242" max="10242" width="9.44140625" style="5" customWidth="1"/>
    <col min="10243" max="10243" width="12.33203125" style="5" customWidth="1"/>
    <col min="10244" max="10246" width="10.44140625" style="5" bestFit="1" customWidth="1"/>
    <col min="10247" max="10247" width="11.5546875" style="5" customWidth="1"/>
    <col min="10248" max="10256" width="10.44140625" style="5" bestFit="1" customWidth="1"/>
    <col min="10257" max="10257" width="13.33203125" style="5" customWidth="1"/>
    <col min="10258" max="10259" width="8.88671875" style="5"/>
    <col min="10260" max="10260" width="15.77734375" style="5" customWidth="1"/>
    <col min="10261" max="10496" width="8.88671875" style="5"/>
    <col min="10497" max="10497" width="10.44140625" style="5" bestFit="1" customWidth="1"/>
    <col min="10498" max="10498" width="9.44140625" style="5" customWidth="1"/>
    <col min="10499" max="10499" width="12.33203125" style="5" customWidth="1"/>
    <col min="10500" max="10502" width="10.44140625" style="5" bestFit="1" customWidth="1"/>
    <col min="10503" max="10503" width="11.5546875" style="5" customWidth="1"/>
    <col min="10504" max="10512" width="10.44140625" style="5" bestFit="1" customWidth="1"/>
    <col min="10513" max="10513" width="13.33203125" style="5" customWidth="1"/>
    <col min="10514" max="10515" width="8.88671875" style="5"/>
    <col min="10516" max="10516" width="15.77734375" style="5" customWidth="1"/>
    <col min="10517" max="10752" width="8.88671875" style="5"/>
    <col min="10753" max="10753" width="10.44140625" style="5" bestFit="1" customWidth="1"/>
    <col min="10754" max="10754" width="9.44140625" style="5" customWidth="1"/>
    <col min="10755" max="10755" width="12.33203125" style="5" customWidth="1"/>
    <col min="10756" max="10758" width="10.44140625" style="5" bestFit="1" customWidth="1"/>
    <col min="10759" max="10759" width="11.5546875" style="5" customWidth="1"/>
    <col min="10760" max="10768" width="10.44140625" style="5" bestFit="1" customWidth="1"/>
    <col min="10769" max="10769" width="13.33203125" style="5" customWidth="1"/>
    <col min="10770" max="10771" width="8.88671875" style="5"/>
    <col min="10772" max="10772" width="15.77734375" style="5" customWidth="1"/>
    <col min="10773" max="11008" width="8.88671875" style="5"/>
    <col min="11009" max="11009" width="10.44140625" style="5" bestFit="1" customWidth="1"/>
    <col min="11010" max="11010" width="9.44140625" style="5" customWidth="1"/>
    <col min="11011" max="11011" width="12.33203125" style="5" customWidth="1"/>
    <col min="11012" max="11014" width="10.44140625" style="5" bestFit="1" customWidth="1"/>
    <col min="11015" max="11015" width="11.5546875" style="5" customWidth="1"/>
    <col min="11016" max="11024" width="10.44140625" style="5" bestFit="1" customWidth="1"/>
    <col min="11025" max="11025" width="13.33203125" style="5" customWidth="1"/>
    <col min="11026" max="11027" width="8.88671875" style="5"/>
    <col min="11028" max="11028" width="15.77734375" style="5" customWidth="1"/>
    <col min="11029" max="11264" width="8.88671875" style="5"/>
    <col min="11265" max="11265" width="10.44140625" style="5" bestFit="1" customWidth="1"/>
    <col min="11266" max="11266" width="9.44140625" style="5" customWidth="1"/>
    <col min="11267" max="11267" width="12.33203125" style="5" customWidth="1"/>
    <col min="11268" max="11270" width="10.44140625" style="5" bestFit="1" customWidth="1"/>
    <col min="11271" max="11271" width="11.5546875" style="5" customWidth="1"/>
    <col min="11272" max="11280" width="10.44140625" style="5" bestFit="1" customWidth="1"/>
    <col min="11281" max="11281" width="13.33203125" style="5" customWidth="1"/>
    <col min="11282" max="11283" width="8.88671875" style="5"/>
    <col min="11284" max="11284" width="15.77734375" style="5" customWidth="1"/>
    <col min="11285" max="11520" width="8.88671875" style="5"/>
    <col min="11521" max="11521" width="10.44140625" style="5" bestFit="1" customWidth="1"/>
    <col min="11522" max="11522" width="9.44140625" style="5" customWidth="1"/>
    <col min="11523" max="11523" width="12.33203125" style="5" customWidth="1"/>
    <col min="11524" max="11526" width="10.44140625" style="5" bestFit="1" customWidth="1"/>
    <col min="11527" max="11527" width="11.5546875" style="5" customWidth="1"/>
    <col min="11528" max="11536" width="10.44140625" style="5" bestFit="1" customWidth="1"/>
    <col min="11537" max="11537" width="13.33203125" style="5" customWidth="1"/>
    <col min="11538" max="11539" width="8.88671875" style="5"/>
    <col min="11540" max="11540" width="15.77734375" style="5" customWidth="1"/>
    <col min="11541" max="11776" width="8.88671875" style="5"/>
    <col min="11777" max="11777" width="10.44140625" style="5" bestFit="1" customWidth="1"/>
    <col min="11778" max="11778" width="9.44140625" style="5" customWidth="1"/>
    <col min="11779" max="11779" width="12.33203125" style="5" customWidth="1"/>
    <col min="11780" max="11782" width="10.44140625" style="5" bestFit="1" customWidth="1"/>
    <col min="11783" max="11783" width="11.5546875" style="5" customWidth="1"/>
    <col min="11784" max="11792" width="10.44140625" style="5" bestFit="1" customWidth="1"/>
    <col min="11793" max="11793" width="13.33203125" style="5" customWidth="1"/>
    <col min="11794" max="11795" width="8.88671875" style="5"/>
    <col min="11796" max="11796" width="15.77734375" style="5" customWidth="1"/>
    <col min="11797" max="12032" width="8.88671875" style="5"/>
    <col min="12033" max="12033" width="10.44140625" style="5" bestFit="1" customWidth="1"/>
    <col min="12034" max="12034" width="9.44140625" style="5" customWidth="1"/>
    <col min="12035" max="12035" width="12.33203125" style="5" customWidth="1"/>
    <col min="12036" max="12038" width="10.44140625" style="5" bestFit="1" customWidth="1"/>
    <col min="12039" max="12039" width="11.5546875" style="5" customWidth="1"/>
    <col min="12040" max="12048" width="10.44140625" style="5" bestFit="1" customWidth="1"/>
    <col min="12049" max="12049" width="13.33203125" style="5" customWidth="1"/>
    <col min="12050" max="12051" width="8.88671875" style="5"/>
    <col min="12052" max="12052" width="15.77734375" style="5" customWidth="1"/>
    <col min="12053" max="12288" width="8.88671875" style="5"/>
    <col min="12289" max="12289" width="10.44140625" style="5" bestFit="1" customWidth="1"/>
    <col min="12290" max="12290" width="9.44140625" style="5" customWidth="1"/>
    <col min="12291" max="12291" width="12.33203125" style="5" customWidth="1"/>
    <col min="12292" max="12294" width="10.44140625" style="5" bestFit="1" customWidth="1"/>
    <col min="12295" max="12295" width="11.5546875" style="5" customWidth="1"/>
    <col min="12296" max="12304" width="10.44140625" style="5" bestFit="1" customWidth="1"/>
    <col min="12305" max="12305" width="13.33203125" style="5" customWidth="1"/>
    <col min="12306" max="12307" width="8.88671875" style="5"/>
    <col min="12308" max="12308" width="15.77734375" style="5" customWidth="1"/>
    <col min="12309" max="12544" width="8.88671875" style="5"/>
    <col min="12545" max="12545" width="10.44140625" style="5" bestFit="1" customWidth="1"/>
    <col min="12546" max="12546" width="9.44140625" style="5" customWidth="1"/>
    <col min="12547" max="12547" width="12.33203125" style="5" customWidth="1"/>
    <col min="12548" max="12550" width="10.44140625" style="5" bestFit="1" customWidth="1"/>
    <col min="12551" max="12551" width="11.5546875" style="5" customWidth="1"/>
    <col min="12552" max="12560" width="10.44140625" style="5" bestFit="1" customWidth="1"/>
    <col min="12561" max="12561" width="13.33203125" style="5" customWidth="1"/>
    <col min="12562" max="12563" width="8.88671875" style="5"/>
    <col min="12564" max="12564" width="15.77734375" style="5" customWidth="1"/>
    <col min="12565" max="12800" width="8.88671875" style="5"/>
    <col min="12801" max="12801" width="10.44140625" style="5" bestFit="1" customWidth="1"/>
    <col min="12802" max="12802" width="9.44140625" style="5" customWidth="1"/>
    <col min="12803" max="12803" width="12.33203125" style="5" customWidth="1"/>
    <col min="12804" max="12806" width="10.44140625" style="5" bestFit="1" customWidth="1"/>
    <col min="12807" max="12807" width="11.5546875" style="5" customWidth="1"/>
    <col min="12808" max="12816" width="10.44140625" style="5" bestFit="1" customWidth="1"/>
    <col min="12817" max="12817" width="13.33203125" style="5" customWidth="1"/>
    <col min="12818" max="12819" width="8.88671875" style="5"/>
    <col min="12820" max="12820" width="15.77734375" style="5" customWidth="1"/>
    <col min="12821" max="13056" width="8.88671875" style="5"/>
    <col min="13057" max="13057" width="10.44140625" style="5" bestFit="1" customWidth="1"/>
    <col min="13058" max="13058" width="9.44140625" style="5" customWidth="1"/>
    <col min="13059" max="13059" width="12.33203125" style="5" customWidth="1"/>
    <col min="13060" max="13062" width="10.44140625" style="5" bestFit="1" customWidth="1"/>
    <col min="13063" max="13063" width="11.5546875" style="5" customWidth="1"/>
    <col min="13064" max="13072" width="10.44140625" style="5" bestFit="1" customWidth="1"/>
    <col min="13073" max="13073" width="13.33203125" style="5" customWidth="1"/>
    <col min="13074" max="13075" width="8.88671875" style="5"/>
    <col min="13076" max="13076" width="15.77734375" style="5" customWidth="1"/>
    <col min="13077" max="13312" width="8.88671875" style="5"/>
    <col min="13313" max="13313" width="10.44140625" style="5" bestFit="1" customWidth="1"/>
    <col min="13314" max="13314" width="9.44140625" style="5" customWidth="1"/>
    <col min="13315" max="13315" width="12.33203125" style="5" customWidth="1"/>
    <col min="13316" max="13318" width="10.44140625" style="5" bestFit="1" customWidth="1"/>
    <col min="13319" max="13319" width="11.5546875" style="5" customWidth="1"/>
    <col min="13320" max="13328" width="10.44140625" style="5" bestFit="1" customWidth="1"/>
    <col min="13329" max="13329" width="13.33203125" style="5" customWidth="1"/>
    <col min="13330" max="13331" width="8.88671875" style="5"/>
    <col min="13332" max="13332" width="15.77734375" style="5" customWidth="1"/>
    <col min="13333" max="13568" width="8.88671875" style="5"/>
    <col min="13569" max="13569" width="10.44140625" style="5" bestFit="1" customWidth="1"/>
    <col min="13570" max="13570" width="9.44140625" style="5" customWidth="1"/>
    <col min="13571" max="13571" width="12.33203125" style="5" customWidth="1"/>
    <col min="13572" max="13574" width="10.44140625" style="5" bestFit="1" customWidth="1"/>
    <col min="13575" max="13575" width="11.5546875" style="5" customWidth="1"/>
    <col min="13576" max="13584" width="10.44140625" style="5" bestFit="1" customWidth="1"/>
    <col min="13585" max="13585" width="13.33203125" style="5" customWidth="1"/>
    <col min="13586" max="13587" width="8.88671875" style="5"/>
    <col min="13588" max="13588" width="15.77734375" style="5" customWidth="1"/>
    <col min="13589" max="13824" width="8.88671875" style="5"/>
    <col min="13825" max="13825" width="10.44140625" style="5" bestFit="1" customWidth="1"/>
    <col min="13826" max="13826" width="9.44140625" style="5" customWidth="1"/>
    <col min="13827" max="13827" width="12.33203125" style="5" customWidth="1"/>
    <col min="13828" max="13830" width="10.44140625" style="5" bestFit="1" customWidth="1"/>
    <col min="13831" max="13831" width="11.5546875" style="5" customWidth="1"/>
    <col min="13832" max="13840" width="10.44140625" style="5" bestFit="1" customWidth="1"/>
    <col min="13841" max="13841" width="13.33203125" style="5" customWidth="1"/>
    <col min="13842" max="13843" width="8.88671875" style="5"/>
    <col min="13844" max="13844" width="15.77734375" style="5" customWidth="1"/>
    <col min="13845" max="14080" width="8.88671875" style="5"/>
    <col min="14081" max="14081" width="10.44140625" style="5" bestFit="1" customWidth="1"/>
    <col min="14082" max="14082" width="9.44140625" style="5" customWidth="1"/>
    <col min="14083" max="14083" width="12.33203125" style="5" customWidth="1"/>
    <col min="14084" max="14086" width="10.44140625" style="5" bestFit="1" customWidth="1"/>
    <col min="14087" max="14087" width="11.5546875" style="5" customWidth="1"/>
    <col min="14088" max="14096" width="10.44140625" style="5" bestFit="1" customWidth="1"/>
    <col min="14097" max="14097" width="13.33203125" style="5" customWidth="1"/>
    <col min="14098" max="14099" width="8.88671875" style="5"/>
    <col min="14100" max="14100" width="15.77734375" style="5" customWidth="1"/>
    <col min="14101" max="14336" width="8.88671875" style="5"/>
    <col min="14337" max="14337" width="10.44140625" style="5" bestFit="1" customWidth="1"/>
    <col min="14338" max="14338" width="9.44140625" style="5" customWidth="1"/>
    <col min="14339" max="14339" width="12.33203125" style="5" customWidth="1"/>
    <col min="14340" max="14342" width="10.44140625" style="5" bestFit="1" customWidth="1"/>
    <col min="14343" max="14343" width="11.5546875" style="5" customWidth="1"/>
    <col min="14344" max="14352" width="10.44140625" style="5" bestFit="1" customWidth="1"/>
    <col min="14353" max="14353" width="13.33203125" style="5" customWidth="1"/>
    <col min="14354" max="14355" width="8.88671875" style="5"/>
    <col min="14356" max="14356" width="15.77734375" style="5" customWidth="1"/>
    <col min="14357" max="14592" width="8.88671875" style="5"/>
    <col min="14593" max="14593" width="10.44140625" style="5" bestFit="1" customWidth="1"/>
    <col min="14594" max="14594" width="9.44140625" style="5" customWidth="1"/>
    <col min="14595" max="14595" width="12.33203125" style="5" customWidth="1"/>
    <col min="14596" max="14598" width="10.44140625" style="5" bestFit="1" customWidth="1"/>
    <col min="14599" max="14599" width="11.5546875" style="5" customWidth="1"/>
    <col min="14600" max="14608" width="10.44140625" style="5" bestFit="1" customWidth="1"/>
    <col min="14609" max="14609" width="13.33203125" style="5" customWidth="1"/>
    <col min="14610" max="14611" width="8.88671875" style="5"/>
    <col min="14612" max="14612" width="15.77734375" style="5" customWidth="1"/>
    <col min="14613" max="14848" width="8.88671875" style="5"/>
    <col min="14849" max="14849" width="10.44140625" style="5" bestFit="1" customWidth="1"/>
    <col min="14850" max="14850" width="9.44140625" style="5" customWidth="1"/>
    <col min="14851" max="14851" width="12.33203125" style="5" customWidth="1"/>
    <col min="14852" max="14854" width="10.44140625" style="5" bestFit="1" customWidth="1"/>
    <col min="14855" max="14855" width="11.5546875" style="5" customWidth="1"/>
    <col min="14856" max="14864" width="10.44140625" style="5" bestFit="1" customWidth="1"/>
    <col min="14865" max="14865" width="13.33203125" style="5" customWidth="1"/>
    <col min="14866" max="14867" width="8.88671875" style="5"/>
    <col min="14868" max="14868" width="15.77734375" style="5" customWidth="1"/>
    <col min="14869" max="15104" width="8.88671875" style="5"/>
    <col min="15105" max="15105" width="10.44140625" style="5" bestFit="1" customWidth="1"/>
    <col min="15106" max="15106" width="9.44140625" style="5" customWidth="1"/>
    <col min="15107" max="15107" width="12.33203125" style="5" customWidth="1"/>
    <col min="15108" max="15110" width="10.44140625" style="5" bestFit="1" customWidth="1"/>
    <col min="15111" max="15111" width="11.5546875" style="5" customWidth="1"/>
    <col min="15112" max="15120" width="10.44140625" style="5" bestFit="1" customWidth="1"/>
    <col min="15121" max="15121" width="13.33203125" style="5" customWidth="1"/>
    <col min="15122" max="15123" width="8.88671875" style="5"/>
    <col min="15124" max="15124" width="15.77734375" style="5" customWidth="1"/>
    <col min="15125" max="15360" width="8.88671875" style="5"/>
    <col min="15361" max="15361" width="10.44140625" style="5" bestFit="1" customWidth="1"/>
    <col min="15362" max="15362" width="9.44140625" style="5" customWidth="1"/>
    <col min="15363" max="15363" width="12.33203125" style="5" customWidth="1"/>
    <col min="15364" max="15366" width="10.44140625" style="5" bestFit="1" customWidth="1"/>
    <col min="15367" max="15367" width="11.5546875" style="5" customWidth="1"/>
    <col min="15368" max="15376" width="10.44140625" style="5" bestFit="1" customWidth="1"/>
    <col min="15377" max="15377" width="13.33203125" style="5" customWidth="1"/>
    <col min="15378" max="15379" width="8.88671875" style="5"/>
    <col min="15380" max="15380" width="15.77734375" style="5" customWidth="1"/>
    <col min="15381" max="15616" width="8.88671875" style="5"/>
    <col min="15617" max="15617" width="10.44140625" style="5" bestFit="1" customWidth="1"/>
    <col min="15618" max="15618" width="9.44140625" style="5" customWidth="1"/>
    <col min="15619" max="15619" width="12.33203125" style="5" customWidth="1"/>
    <col min="15620" max="15622" width="10.44140625" style="5" bestFit="1" customWidth="1"/>
    <col min="15623" max="15623" width="11.5546875" style="5" customWidth="1"/>
    <col min="15624" max="15632" width="10.44140625" style="5" bestFit="1" customWidth="1"/>
    <col min="15633" max="15633" width="13.33203125" style="5" customWidth="1"/>
    <col min="15634" max="15635" width="8.88671875" style="5"/>
    <col min="15636" max="15636" width="15.77734375" style="5" customWidth="1"/>
    <col min="15637" max="15872" width="8.88671875" style="5"/>
    <col min="15873" max="15873" width="10.44140625" style="5" bestFit="1" customWidth="1"/>
    <col min="15874" max="15874" width="9.44140625" style="5" customWidth="1"/>
    <col min="15875" max="15875" width="12.33203125" style="5" customWidth="1"/>
    <col min="15876" max="15878" width="10.44140625" style="5" bestFit="1" customWidth="1"/>
    <col min="15879" max="15879" width="11.5546875" style="5" customWidth="1"/>
    <col min="15880" max="15888" width="10.44140625" style="5" bestFit="1" customWidth="1"/>
    <col min="15889" max="15889" width="13.33203125" style="5" customWidth="1"/>
    <col min="15890" max="15891" width="8.88671875" style="5"/>
    <col min="15892" max="15892" width="15.77734375" style="5" customWidth="1"/>
    <col min="15893" max="16128" width="8.88671875" style="5"/>
    <col min="16129" max="16129" width="10.44140625" style="5" bestFit="1" customWidth="1"/>
    <col min="16130" max="16130" width="9.44140625" style="5" customWidth="1"/>
    <col min="16131" max="16131" width="12.33203125" style="5" customWidth="1"/>
    <col min="16132" max="16134" width="10.44140625" style="5" bestFit="1" customWidth="1"/>
    <col min="16135" max="16135" width="11.5546875" style="5" customWidth="1"/>
    <col min="16136" max="16144" width="10.44140625" style="5" bestFit="1" customWidth="1"/>
    <col min="16145" max="16145" width="13.33203125" style="5" customWidth="1"/>
    <col min="16146" max="16147" width="8.88671875" style="5"/>
    <col min="16148" max="16148" width="15.77734375" style="5" customWidth="1"/>
    <col min="16149" max="16384" width="8.88671875" style="5"/>
  </cols>
  <sheetData>
    <row r="1" spans="1:17" ht="17.399999999999999" x14ac:dyDescent="0.25">
      <c r="A1" s="4" t="s">
        <v>44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</row>
    <row r="2" spans="1:17" x14ac:dyDescent="0.25">
      <c r="A2" s="3" t="s">
        <v>45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</row>
    <row r="3" spans="1:17" ht="32.4" customHeight="1" x14ac:dyDescent="0.25">
      <c r="A3" s="1" t="s">
        <v>46</v>
      </c>
      <c r="B3" s="1" t="s">
        <v>47</v>
      </c>
      <c r="C3" s="1" t="s">
        <v>48</v>
      </c>
      <c r="D3" s="1" t="s">
        <v>49</v>
      </c>
      <c r="E3" s="1" t="s">
        <v>50</v>
      </c>
      <c r="F3" s="1" t="s">
        <v>51</v>
      </c>
      <c r="G3" s="1" t="s">
        <v>52</v>
      </c>
      <c r="H3" s="1" t="s">
        <v>53</v>
      </c>
      <c r="I3" s="1" t="s">
        <v>54</v>
      </c>
      <c r="J3" s="1" t="s">
        <v>55</v>
      </c>
      <c r="K3" s="1" t="s">
        <v>56</v>
      </c>
      <c r="L3" s="1" t="s">
        <v>57</v>
      </c>
      <c r="M3" s="1" t="s">
        <v>58</v>
      </c>
      <c r="N3" s="1" t="s">
        <v>59</v>
      </c>
      <c r="O3" s="1" t="s">
        <v>60</v>
      </c>
      <c r="P3" s="1" t="s">
        <v>61</v>
      </c>
      <c r="Q3" s="1" t="s">
        <v>62</v>
      </c>
    </row>
    <row r="4" spans="1:17" ht="31.2" customHeight="1" x14ac:dyDescent="0.25">
      <c r="A4" s="6" t="s">
        <v>63</v>
      </c>
      <c r="B4" s="6">
        <f t="shared" ref="B4:Q4" si="0">B5+B13+B20+B25+B30+B36+B43+B50+B58</f>
        <v>399688.81999999995</v>
      </c>
      <c r="C4" s="6">
        <f t="shared" si="0"/>
        <v>144006.84</v>
      </c>
      <c r="D4" s="6">
        <f t="shared" si="0"/>
        <v>118518.28000000001</v>
      </c>
      <c r="E4" s="6">
        <f t="shared" si="0"/>
        <v>127129.51</v>
      </c>
      <c r="F4" s="6">
        <f t="shared" si="0"/>
        <v>5394.4899999999989</v>
      </c>
      <c r="G4" s="6">
        <f t="shared" si="0"/>
        <v>1549</v>
      </c>
      <c r="H4" s="6">
        <f t="shared" si="0"/>
        <v>387185.14</v>
      </c>
      <c r="I4" s="6">
        <f t="shared" si="0"/>
        <v>387185.14</v>
      </c>
      <c r="J4" s="6">
        <f t="shared" si="0"/>
        <v>138087.5</v>
      </c>
      <c r="K4" s="6">
        <f t="shared" si="0"/>
        <v>438.26000000000005</v>
      </c>
      <c r="L4" s="6">
        <f t="shared" si="0"/>
        <v>1095.46</v>
      </c>
      <c r="M4" s="6">
        <f t="shared" si="0"/>
        <v>18511.650000000001</v>
      </c>
      <c r="N4" s="6">
        <f t="shared" si="0"/>
        <v>595</v>
      </c>
      <c r="O4" s="6">
        <f t="shared" si="0"/>
        <v>4122.09</v>
      </c>
      <c r="P4" s="6">
        <f t="shared" si="0"/>
        <v>1239.02</v>
      </c>
      <c r="Q4" s="6">
        <f t="shared" si="0"/>
        <v>29277</v>
      </c>
    </row>
    <row r="5" spans="1:17" ht="31.2" customHeight="1" x14ac:dyDescent="0.25">
      <c r="A5" s="7" t="s">
        <v>34</v>
      </c>
      <c r="B5" s="7">
        <f t="shared" ref="B5:Q5" si="1">SUM(B6:B12)</f>
        <v>69317.69</v>
      </c>
      <c r="C5" s="7">
        <f t="shared" si="1"/>
        <v>18201.54</v>
      </c>
      <c r="D5" s="7">
        <f t="shared" si="1"/>
        <v>38143</v>
      </c>
      <c r="E5" s="7">
        <f t="shared" si="1"/>
        <v>10273</v>
      </c>
      <c r="F5" s="7">
        <f t="shared" si="1"/>
        <v>1511.15</v>
      </c>
      <c r="G5" s="7">
        <f t="shared" si="1"/>
        <v>66</v>
      </c>
      <c r="H5" s="7">
        <f t="shared" si="1"/>
        <v>145123</v>
      </c>
      <c r="I5" s="7">
        <f t="shared" si="1"/>
        <v>145123</v>
      </c>
      <c r="J5" s="7">
        <f t="shared" si="1"/>
        <v>1571</v>
      </c>
      <c r="K5" s="7">
        <f t="shared" si="1"/>
        <v>8.4</v>
      </c>
      <c r="L5" s="7">
        <f t="shared" si="1"/>
        <v>39.299999999999997</v>
      </c>
      <c r="M5" s="7">
        <f t="shared" si="1"/>
        <v>1298</v>
      </c>
      <c r="N5" s="7">
        <f t="shared" si="1"/>
        <v>295</v>
      </c>
      <c r="O5" s="7">
        <f t="shared" si="1"/>
        <v>561</v>
      </c>
      <c r="P5" s="7">
        <f t="shared" si="1"/>
        <v>0</v>
      </c>
      <c r="Q5" s="7">
        <f t="shared" si="1"/>
        <v>12106</v>
      </c>
    </row>
    <row r="6" spans="1:17" ht="31.2" customHeight="1" x14ac:dyDescent="0.25">
      <c r="A6" s="8" t="s">
        <v>0</v>
      </c>
      <c r="B6" s="8">
        <v>367.74</v>
      </c>
      <c r="C6" s="8">
        <v>31.54</v>
      </c>
      <c r="D6" s="8">
        <v>149.19999999999999</v>
      </c>
      <c r="E6" s="8">
        <v>181</v>
      </c>
      <c r="F6" s="8">
        <v>6</v>
      </c>
      <c r="G6" s="8">
        <v>0</v>
      </c>
      <c r="H6" s="8">
        <v>490</v>
      </c>
      <c r="I6" s="8">
        <v>490</v>
      </c>
      <c r="J6" s="8">
        <v>0</v>
      </c>
      <c r="K6" s="8">
        <v>0</v>
      </c>
      <c r="L6" s="8">
        <v>0</v>
      </c>
      <c r="M6" s="8">
        <v>0</v>
      </c>
      <c r="N6" s="8">
        <v>0</v>
      </c>
      <c r="O6" s="8">
        <v>0</v>
      </c>
      <c r="P6" s="8">
        <v>0</v>
      </c>
      <c r="Q6" s="8">
        <v>12</v>
      </c>
    </row>
    <row r="7" spans="1:17" ht="31.2" customHeight="1" x14ac:dyDescent="0.25">
      <c r="A7" s="8" t="s">
        <v>1</v>
      </c>
      <c r="B7" s="8">
        <v>1438</v>
      </c>
      <c r="C7" s="8">
        <v>633</v>
      </c>
      <c r="D7" s="8">
        <v>600</v>
      </c>
      <c r="E7" s="8">
        <v>113</v>
      </c>
      <c r="F7" s="8">
        <v>92</v>
      </c>
      <c r="G7" s="8">
        <v>0</v>
      </c>
      <c r="H7" s="8">
        <v>6500</v>
      </c>
      <c r="I7" s="8">
        <v>6500</v>
      </c>
      <c r="J7" s="8">
        <v>0</v>
      </c>
      <c r="K7" s="8">
        <v>0</v>
      </c>
      <c r="L7" s="8">
        <v>0</v>
      </c>
      <c r="M7" s="8">
        <v>0</v>
      </c>
      <c r="N7" s="8">
        <v>0</v>
      </c>
      <c r="O7" s="8">
        <v>0</v>
      </c>
      <c r="P7" s="8">
        <v>0</v>
      </c>
      <c r="Q7" s="8">
        <v>1390</v>
      </c>
    </row>
    <row r="8" spans="1:17" ht="31.2" customHeight="1" x14ac:dyDescent="0.25">
      <c r="A8" s="8" t="s">
        <v>2</v>
      </c>
      <c r="B8" s="8">
        <v>480.95</v>
      </c>
      <c r="C8" s="8">
        <v>4</v>
      </c>
      <c r="D8" s="8">
        <v>371.8</v>
      </c>
      <c r="E8" s="8">
        <v>81</v>
      </c>
      <c r="F8" s="8">
        <v>24.15</v>
      </c>
      <c r="G8" s="8">
        <v>0</v>
      </c>
      <c r="H8" s="8">
        <v>283</v>
      </c>
      <c r="I8" s="8">
        <v>283</v>
      </c>
      <c r="J8" s="8">
        <v>0</v>
      </c>
      <c r="K8" s="8">
        <v>0</v>
      </c>
      <c r="L8" s="8">
        <v>0</v>
      </c>
      <c r="M8" s="8">
        <v>0</v>
      </c>
      <c r="N8" s="8">
        <v>0</v>
      </c>
      <c r="O8" s="8">
        <v>0</v>
      </c>
      <c r="P8" s="8">
        <v>0</v>
      </c>
      <c r="Q8" s="8">
        <v>1200</v>
      </c>
    </row>
    <row r="9" spans="1:17" ht="31.2" customHeight="1" x14ac:dyDescent="0.25">
      <c r="A9" s="8" t="s">
        <v>3</v>
      </c>
      <c r="B9" s="8">
        <v>1310</v>
      </c>
      <c r="C9" s="8">
        <v>77</v>
      </c>
      <c r="D9" s="8">
        <v>897</v>
      </c>
      <c r="E9" s="8">
        <v>286</v>
      </c>
      <c r="F9" s="8">
        <v>45</v>
      </c>
      <c r="G9" s="8">
        <v>5</v>
      </c>
      <c r="H9" s="8">
        <v>2017</v>
      </c>
      <c r="I9" s="8">
        <v>2017</v>
      </c>
      <c r="J9" s="8">
        <v>0</v>
      </c>
      <c r="K9" s="8">
        <v>0</v>
      </c>
      <c r="L9" s="8">
        <v>0</v>
      </c>
      <c r="M9" s="8">
        <v>0</v>
      </c>
      <c r="N9" s="8">
        <v>0</v>
      </c>
      <c r="O9" s="8">
        <v>0</v>
      </c>
      <c r="P9" s="8">
        <v>0</v>
      </c>
      <c r="Q9" s="8">
        <v>1700</v>
      </c>
    </row>
    <row r="10" spans="1:17" ht="31.2" customHeight="1" x14ac:dyDescent="0.25">
      <c r="A10" s="8" t="s">
        <v>64</v>
      </c>
      <c r="B10" s="8">
        <v>30861</v>
      </c>
      <c r="C10" s="8">
        <v>8625</v>
      </c>
      <c r="D10" s="8">
        <v>18619</v>
      </c>
      <c r="E10" s="8">
        <v>2320</v>
      </c>
      <c r="F10" s="8">
        <v>393</v>
      </c>
      <c r="G10" s="8">
        <v>61</v>
      </c>
      <c r="H10" s="8">
        <v>47914</v>
      </c>
      <c r="I10" s="8">
        <v>47914</v>
      </c>
      <c r="J10" s="8">
        <v>421</v>
      </c>
      <c r="K10" s="8">
        <v>0</v>
      </c>
      <c r="L10" s="8">
        <v>14</v>
      </c>
      <c r="M10" s="8">
        <v>408</v>
      </c>
      <c r="N10" s="8">
        <v>135</v>
      </c>
      <c r="O10" s="8">
        <v>205</v>
      </c>
      <c r="P10" s="8">
        <v>0</v>
      </c>
      <c r="Q10" s="8">
        <v>3311</v>
      </c>
    </row>
    <row r="11" spans="1:17" ht="31.2" customHeight="1" x14ac:dyDescent="0.25">
      <c r="A11" s="8" t="s">
        <v>4</v>
      </c>
      <c r="B11" s="8">
        <v>24400</v>
      </c>
      <c r="C11" s="8">
        <v>5462</v>
      </c>
      <c r="D11" s="8">
        <v>13915</v>
      </c>
      <c r="E11" s="8">
        <v>3962</v>
      </c>
      <c r="F11" s="8">
        <v>830</v>
      </c>
      <c r="G11" s="8">
        <v>0</v>
      </c>
      <c r="H11" s="8">
        <v>71287</v>
      </c>
      <c r="I11" s="8">
        <v>71287</v>
      </c>
      <c r="J11" s="8">
        <v>810</v>
      </c>
      <c r="K11" s="8">
        <v>5.4</v>
      </c>
      <c r="L11" s="8">
        <v>23</v>
      </c>
      <c r="M11" s="8">
        <v>410</v>
      </c>
      <c r="N11" s="8">
        <v>128</v>
      </c>
      <c r="O11" s="8">
        <v>205</v>
      </c>
      <c r="P11" s="8">
        <v>0</v>
      </c>
      <c r="Q11" s="8">
        <v>2658</v>
      </c>
    </row>
    <row r="12" spans="1:17" ht="31.2" customHeight="1" x14ac:dyDescent="0.25">
      <c r="A12" s="8" t="s">
        <v>5</v>
      </c>
      <c r="B12" s="8">
        <v>10460</v>
      </c>
      <c r="C12" s="8">
        <v>3369</v>
      </c>
      <c r="D12" s="8">
        <v>3591</v>
      </c>
      <c r="E12" s="8">
        <v>3330</v>
      </c>
      <c r="F12" s="8">
        <v>121</v>
      </c>
      <c r="G12" s="8">
        <v>0</v>
      </c>
      <c r="H12" s="8">
        <v>16632</v>
      </c>
      <c r="I12" s="8">
        <v>16632</v>
      </c>
      <c r="J12" s="8">
        <v>340</v>
      </c>
      <c r="K12" s="8">
        <v>3</v>
      </c>
      <c r="L12" s="8">
        <v>2.2999999999999998</v>
      </c>
      <c r="M12" s="8">
        <v>480</v>
      </c>
      <c r="N12" s="8">
        <v>32</v>
      </c>
      <c r="O12" s="8">
        <v>151</v>
      </c>
      <c r="P12" s="8">
        <v>0</v>
      </c>
      <c r="Q12" s="8">
        <v>1835</v>
      </c>
    </row>
    <row r="13" spans="1:17" ht="31.2" customHeight="1" x14ac:dyDescent="0.25">
      <c r="A13" s="7" t="s">
        <v>33</v>
      </c>
      <c r="B13" s="7">
        <f t="shared" ref="B13:Q13" si="2">SUM(B14:B19)</f>
        <v>101988</v>
      </c>
      <c r="C13" s="7">
        <f t="shared" si="2"/>
        <v>15677</v>
      </c>
      <c r="D13" s="7">
        <f t="shared" si="2"/>
        <v>68486</v>
      </c>
      <c r="E13" s="7">
        <f t="shared" si="2"/>
        <v>12877</v>
      </c>
      <c r="F13" s="7">
        <f t="shared" si="2"/>
        <v>2899</v>
      </c>
      <c r="G13" s="7">
        <f t="shared" si="2"/>
        <v>1199</v>
      </c>
      <c r="H13" s="7">
        <f t="shared" si="2"/>
        <v>60591</v>
      </c>
      <c r="I13" s="7">
        <f t="shared" si="2"/>
        <v>60591</v>
      </c>
      <c r="J13" s="7">
        <f t="shared" si="2"/>
        <v>2143</v>
      </c>
      <c r="K13" s="7">
        <f t="shared" si="2"/>
        <v>32.880000000000003</v>
      </c>
      <c r="L13" s="7">
        <f t="shared" si="2"/>
        <v>312.89999999999998</v>
      </c>
      <c r="M13" s="7">
        <f t="shared" si="2"/>
        <v>2911.1</v>
      </c>
      <c r="N13" s="7">
        <f t="shared" si="2"/>
        <v>160</v>
      </c>
      <c r="O13" s="7">
        <f t="shared" si="2"/>
        <v>953.6</v>
      </c>
      <c r="P13" s="7">
        <f t="shared" si="2"/>
        <v>459.02</v>
      </c>
      <c r="Q13" s="7">
        <f t="shared" si="2"/>
        <v>12979</v>
      </c>
    </row>
    <row r="14" spans="1:17" ht="31.2" customHeight="1" x14ac:dyDescent="0.25">
      <c r="A14" s="8" t="s">
        <v>65</v>
      </c>
      <c r="B14" s="8">
        <v>25695</v>
      </c>
      <c r="C14" s="8">
        <v>1545</v>
      </c>
      <c r="D14" s="8">
        <v>20820</v>
      </c>
      <c r="E14" s="8">
        <v>2705</v>
      </c>
      <c r="F14" s="8">
        <v>458</v>
      </c>
      <c r="G14" s="8">
        <v>64</v>
      </c>
      <c r="H14" s="8">
        <v>6350</v>
      </c>
      <c r="I14" s="8">
        <v>6350</v>
      </c>
      <c r="J14" s="8">
        <v>0</v>
      </c>
      <c r="K14" s="8">
        <v>0.4</v>
      </c>
      <c r="L14" s="8">
        <v>14</v>
      </c>
      <c r="M14" s="8">
        <v>628</v>
      </c>
      <c r="N14" s="8">
        <v>16</v>
      </c>
      <c r="O14" s="8">
        <v>226</v>
      </c>
      <c r="P14" s="8">
        <v>24</v>
      </c>
      <c r="Q14" s="8">
        <v>5060</v>
      </c>
    </row>
    <row r="15" spans="1:17" ht="31.2" customHeight="1" x14ac:dyDescent="0.25">
      <c r="A15" s="8" t="s">
        <v>6</v>
      </c>
      <c r="B15" s="8">
        <v>6406</v>
      </c>
      <c r="C15" s="8">
        <v>595</v>
      </c>
      <c r="D15" s="8">
        <v>4069</v>
      </c>
      <c r="E15" s="8">
        <v>993</v>
      </c>
      <c r="F15" s="8">
        <v>316</v>
      </c>
      <c r="G15" s="8">
        <v>413</v>
      </c>
      <c r="H15" s="8">
        <v>6259</v>
      </c>
      <c r="I15" s="8">
        <v>6259</v>
      </c>
      <c r="J15" s="8">
        <v>0</v>
      </c>
      <c r="K15" s="8">
        <v>0</v>
      </c>
      <c r="L15" s="8">
        <v>2</v>
      </c>
      <c r="M15" s="8">
        <v>198</v>
      </c>
      <c r="N15" s="8">
        <v>20</v>
      </c>
      <c r="O15" s="8">
        <v>178</v>
      </c>
      <c r="P15" s="8">
        <v>19.7</v>
      </c>
      <c r="Q15" s="8">
        <v>955</v>
      </c>
    </row>
    <row r="16" spans="1:17" ht="31.2" customHeight="1" x14ac:dyDescent="0.25">
      <c r="A16" s="8" t="s">
        <v>66</v>
      </c>
      <c r="B16" s="8">
        <v>13228</v>
      </c>
      <c r="C16" s="8">
        <v>1625</v>
      </c>
      <c r="D16" s="8">
        <v>7827</v>
      </c>
      <c r="E16" s="8">
        <v>2231</v>
      </c>
      <c r="F16" s="8">
        <v>590</v>
      </c>
      <c r="G16" s="8">
        <v>620</v>
      </c>
      <c r="H16" s="8">
        <v>20184</v>
      </c>
      <c r="I16" s="8">
        <v>20184</v>
      </c>
      <c r="J16" s="8">
        <v>0</v>
      </c>
      <c r="K16" s="8">
        <v>0</v>
      </c>
      <c r="L16" s="8">
        <v>19</v>
      </c>
      <c r="M16" s="8">
        <v>635</v>
      </c>
      <c r="N16" s="8">
        <v>0</v>
      </c>
      <c r="O16" s="8">
        <v>0</v>
      </c>
      <c r="P16" s="8">
        <v>122</v>
      </c>
      <c r="Q16" s="8">
        <v>2315</v>
      </c>
    </row>
    <row r="17" spans="1:17" ht="31.2" customHeight="1" x14ac:dyDescent="0.25">
      <c r="A17" s="8" t="s">
        <v>67</v>
      </c>
      <c r="B17" s="8">
        <v>37941</v>
      </c>
      <c r="C17" s="8">
        <v>2860</v>
      </c>
      <c r="D17" s="8">
        <v>31745</v>
      </c>
      <c r="E17" s="8">
        <v>2270</v>
      </c>
      <c r="F17" s="8">
        <v>914</v>
      </c>
      <c r="G17" s="8">
        <v>15</v>
      </c>
      <c r="H17" s="8">
        <v>11810</v>
      </c>
      <c r="I17" s="8">
        <v>11810</v>
      </c>
      <c r="J17" s="8">
        <v>503</v>
      </c>
      <c r="K17" s="8">
        <v>12</v>
      </c>
      <c r="L17" s="8">
        <v>103</v>
      </c>
      <c r="M17" s="8">
        <v>618</v>
      </c>
      <c r="N17" s="8">
        <v>69</v>
      </c>
      <c r="O17" s="8">
        <v>236</v>
      </c>
      <c r="P17" s="8">
        <v>290</v>
      </c>
      <c r="Q17" s="8">
        <v>3933</v>
      </c>
    </row>
    <row r="18" spans="1:17" ht="31.2" customHeight="1" x14ac:dyDescent="0.25">
      <c r="A18" s="8" t="s">
        <v>68</v>
      </c>
      <c r="B18" s="8">
        <v>14116</v>
      </c>
      <c r="C18" s="8">
        <v>6696</v>
      </c>
      <c r="D18" s="8">
        <v>3576</v>
      </c>
      <c r="E18" s="8">
        <v>3300</v>
      </c>
      <c r="F18" s="8">
        <v>515</v>
      </c>
      <c r="G18" s="8">
        <v>29</v>
      </c>
      <c r="H18" s="8">
        <v>8130</v>
      </c>
      <c r="I18" s="8">
        <v>8130</v>
      </c>
      <c r="J18" s="8">
        <v>435</v>
      </c>
      <c r="K18" s="8">
        <v>1</v>
      </c>
      <c r="L18" s="8">
        <v>135</v>
      </c>
      <c r="M18" s="8">
        <v>520</v>
      </c>
      <c r="N18" s="8">
        <v>55</v>
      </c>
      <c r="O18" s="8">
        <v>217</v>
      </c>
      <c r="P18" s="8">
        <v>2.4</v>
      </c>
      <c r="Q18" s="8">
        <v>285</v>
      </c>
    </row>
    <row r="19" spans="1:17" ht="31.2" customHeight="1" x14ac:dyDescent="0.25">
      <c r="A19" s="8" t="s">
        <v>69</v>
      </c>
      <c r="B19" s="8">
        <v>4602</v>
      </c>
      <c r="C19" s="8">
        <v>2356</v>
      </c>
      <c r="D19" s="8">
        <v>449</v>
      </c>
      <c r="E19" s="8">
        <v>1378</v>
      </c>
      <c r="F19" s="8">
        <v>106</v>
      </c>
      <c r="G19" s="8">
        <v>58</v>
      </c>
      <c r="H19" s="8">
        <v>7858</v>
      </c>
      <c r="I19" s="8">
        <v>7858</v>
      </c>
      <c r="J19" s="8">
        <v>1205</v>
      </c>
      <c r="K19" s="8">
        <v>19.48</v>
      </c>
      <c r="L19" s="8">
        <v>39.9</v>
      </c>
      <c r="M19" s="8">
        <v>312.10000000000002</v>
      </c>
      <c r="N19" s="8">
        <v>0</v>
      </c>
      <c r="O19" s="8">
        <v>96.6</v>
      </c>
      <c r="P19" s="8">
        <v>0.92</v>
      </c>
      <c r="Q19" s="8">
        <v>431</v>
      </c>
    </row>
    <row r="20" spans="1:17" ht="31.2" customHeight="1" x14ac:dyDescent="0.25">
      <c r="A20" s="7" t="s">
        <v>35</v>
      </c>
      <c r="B20" s="7">
        <f t="shared" ref="B20:Q20" si="3">SUM(B21:B24)</f>
        <v>45618.92</v>
      </c>
      <c r="C20" s="7">
        <f t="shared" si="3"/>
        <v>14431.46</v>
      </c>
      <c r="D20" s="7">
        <f t="shared" si="3"/>
        <v>2400.13</v>
      </c>
      <c r="E20" s="7">
        <f t="shared" si="3"/>
        <v>28210.33</v>
      </c>
      <c r="F20" s="7">
        <f t="shared" si="3"/>
        <v>369.95</v>
      </c>
      <c r="G20" s="7">
        <f t="shared" si="3"/>
        <v>0</v>
      </c>
      <c r="H20" s="7">
        <f t="shared" si="3"/>
        <v>33074.239999999998</v>
      </c>
      <c r="I20" s="7">
        <f t="shared" si="3"/>
        <v>33074.239999999998</v>
      </c>
      <c r="J20" s="7">
        <f t="shared" si="3"/>
        <v>17781.5</v>
      </c>
      <c r="K20" s="7">
        <f t="shared" si="3"/>
        <v>1.78</v>
      </c>
      <c r="L20" s="7">
        <f t="shared" si="3"/>
        <v>49.4</v>
      </c>
      <c r="M20" s="7">
        <f t="shared" si="3"/>
        <v>4082.8</v>
      </c>
      <c r="N20" s="7">
        <f t="shared" si="3"/>
        <v>0</v>
      </c>
      <c r="O20" s="7">
        <f t="shared" si="3"/>
        <v>800</v>
      </c>
      <c r="P20" s="7">
        <f t="shared" si="3"/>
        <v>718</v>
      </c>
      <c r="Q20" s="7">
        <f t="shared" si="3"/>
        <v>285</v>
      </c>
    </row>
    <row r="21" spans="1:17" ht="31.2" customHeight="1" x14ac:dyDescent="0.25">
      <c r="A21" s="8" t="s">
        <v>70</v>
      </c>
      <c r="B21" s="8">
        <v>10052.08</v>
      </c>
      <c r="C21" s="8">
        <v>3905.34</v>
      </c>
      <c r="D21" s="8">
        <v>1915.13</v>
      </c>
      <c r="E21" s="8">
        <v>4126.74</v>
      </c>
      <c r="F21" s="8">
        <v>58.03</v>
      </c>
      <c r="G21" s="8">
        <v>0</v>
      </c>
      <c r="H21" s="8">
        <v>12241.5</v>
      </c>
      <c r="I21" s="8">
        <v>12241.5</v>
      </c>
      <c r="J21" s="8">
        <v>2815.26</v>
      </c>
      <c r="K21" s="8">
        <v>1.52</v>
      </c>
      <c r="L21" s="8">
        <v>47.4</v>
      </c>
      <c r="M21" s="8">
        <v>918.8</v>
      </c>
      <c r="N21" s="8">
        <v>0</v>
      </c>
      <c r="O21" s="8">
        <v>767</v>
      </c>
      <c r="P21" s="8">
        <v>682</v>
      </c>
      <c r="Q21" s="8">
        <v>207</v>
      </c>
    </row>
    <row r="22" spans="1:17" ht="31.2" customHeight="1" x14ac:dyDescent="0.25">
      <c r="A22" s="8" t="s">
        <v>7</v>
      </c>
      <c r="B22" s="8">
        <v>15020.01</v>
      </c>
      <c r="C22" s="8">
        <v>3778</v>
      </c>
      <c r="D22" s="8">
        <v>65</v>
      </c>
      <c r="E22" s="8">
        <v>11029</v>
      </c>
      <c r="F22" s="8">
        <v>118.8</v>
      </c>
      <c r="G22" s="8">
        <v>0</v>
      </c>
      <c r="H22" s="8">
        <v>9603.74</v>
      </c>
      <c r="I22" s="8">
        <v>9603.74</v>
      </c>
      <c r="J22" s="8">
        <v>7419.24</v>
      </c>
      <c r="K22" s="8">
        <v>0.26</v>
      </c>
      <c r="L22" s="8">
        <v>2</v>
      </c>
      <c r="M22" s="8">
        <v>1310</v>
      </c>
      <c r="N22" s="8">
        <v>0</v>
      </c>
      <c r="O22" s="8">
        <v>20</v>
      </c>
      <c r="P22" s="8">
        <v>36</v>
      </c>
      <c r="Q22" s="8">
        <v>0</v>
      </c>
    </row>
    <row r="23" spans="1:17" ht="31.2" customHeight="1" x14ac:dyDescent="0.25">
      <c r="A23" s="8" t="s">
        <v>8</v>
      </c>
      <c r="B23" s="8">
        <v>8163.77</v>
      </c>
      <c r="C23" s="8">
        <v>1677.06</v>
      </c>
      <c r="D23" s="8">
        <v>375</v>
      </c>
      <c r="E23" s="8">
        <v>5918.59</v>
      </c>
      <c r="F23" s="8">
        <v>193.12</v>
      </c>
      <c r="G23" s="8">
        <v>0</v>
      </c>
      <c r="H23" s="8">
        <v>5280</v>
      </c>
      <c r="I23" s="8">
        <v>5280</v>
      </c>
      <c r="J23" s="8">
        <v>1687</v>
      </c>
      <c r="K23" s="8">
        <v>0</v>
      </c>
      <c r="L23" s="8">
        <v>0</v>
      </c>
      <c r="M23" s="8">
        <v>755</v>
      </c>
      <c r="N23" s="8">
        <v>0</v>
      </c>
      <c r="O23" s="8">
        <v>13</v>
      </c>
      <c r="P23" s="8">
        <v>0</v>
      </c>
      <c r="Q23" s="8">
        <v>78</v>
      </c>
    </row>
    <row r="24" spans="1:17" ht="31.2" customHeight="1" x14ac:dyDescent="0.25">
      <c r="A24" s="8" t="s">
        <v>9</v>
      </c>
      <c r="B24" s="8">
        <v>12383.06</v>
      </c>
      <c r="C24" s="8">
        <v>5071.0600000000004</v>
      </c>
      <c r="D24" s="8">
        <v>45</v>
      </c>
      <c r="E24" s="8">
        <v>7136</v>
      </c>
      <c r="F24" s="8">
        <v>0</v>
      </c>
      <c r="G24" s="8">
        <v>0</v>
      </c>
      <c r="H24" s="8">
        <v>5949</v>
      </c>
      <c r="I24" s="8">
        <v>5949</v>
      </c>
      <c r="J24" s="8">
        <v>5860</v>
      </c>
      <c r="K24" s="8">
        <v>0</v>
      </c>
      <c r="L24" s="8">
        <v>0</v>
      </c>
      <c r="M24" s="8">
        <v>1099</v>
      </c>
      <c r="N24" s="8">
        <v>0</v>
      </c>
      <c r="O24" s="8">
        <v>0</v>
      </c>
      <c r="P24" s="8">
        <v>0</v>
      </c>
      <c r="Q24" s="8">
        <v>0</v>
      </c>
    </row>
    <row r="25" spans="1:17" ht="31.2" customHeight="1" x14ac:dyDescent="0.25">
      <c r="A25" s="7" t="s">
        <v>36</v>
      </c>
      <c r="B25" s="7">
        <f t="shared" ref="B25:Q25" si="4">SUM(B26:B29)</f>
        <v>32378</v>
      </c>
      <c r="C25" s="7">
        <f t="shared" si="4"/>
        <v>18615</v>
      </c>
      <c r="D25" s="7">
        <f t="shared" si="4"/>
        <v>986</v>
      </c>
      <c r="E25" s="7">
        <f t="shared" si="4"/>
        <v>12682</v>
      </c>
      <c r="F25" s="7">
        <f t="shared" si="4"/>
        <v>65</v>
      </c>
      <c r="G25" s="7">
        <f t="shared" si="4"/>
        <v>30</v>
      </c>
      <c r="H25" s="7">
        <f t="shared" si="4"/>
        <v>32501</v>
      </c>
      <c r="I25" s="7">
        <f t="shared" si="4"/>
        <v>32501</v>
      </c>
      <c r="J25" s="7">
        <f t="shared" si="4"/>
        <v>25801</v>
      </c>
      <c r="K25" s="7">
        <f t="shared" si="4"/>
        <v>0</v>
      </c>
      <c r="L25" s="7">
        <f t="shared" si="4"/>
        <v>35</v>
      </c>
      <c r="M25" s="7">
        <f t="shared" si="4"/>
        <v>1426</v>
      </c>
      <c r="N25" s="7">
        <f t="shared" si="4"/>
        <v>0</v>
      </c>
      <c r="O25" s="7">
        <f t="shared" si="4"/>
        <v>0</v>
      </c>
      <c r="P25" s="7">
        <f t="shared" si="4"/>
        <v>0</v>
      </c>
      <c r="Q25" s="7">
        <f t="shared" si="4"/>
        <v>1200</v>
      </c>
    </row>
    <row r="26" spans="1:17" ht="31.2" customHeight="1" x14ac:dyDescent="0.25">
      <c r="A26" s="8" t="s">
        <v>10</v>
      </c>
      <c r="B26" s="8">
        <v>5970</v>
      </c>
      <c r="C26" s="8">
        <v>3010</v>
      </c>
      <c r="D26" s="8">
        <v>243</v>
      </c>
      <c r="E26" s="8">
        <v>2709</v>
      </c>
      <c r="F26" s="8">
        <v>8</v>
      </c>
      <c r="G26" s="8">
        <v>0</v>
      </c>
      <c r="H26" s="8">
        <v>6642</v>
      </c>
      <c r="I26" s="8">
        <v>6642</v>
      </c>
      <c r="J26" s="8">
        <v>3442</v>
      </c>
      <c r="K26" s="8">
        <v>0</v>
      </c>
      <c r="L26" s="8">
        <v>0</v>
      </c>
      <c r="M26" s="8">
        <v>66</v>
      </c>
      <c r="N26" s="8">
        <v>0</v>
      </c>
      <c r="O26" s="8">
        <v>0</v>
      </c>
      <c r="P26" s="8">
        <v>0</v>
      </c>
      <c r="Q26" s="8">
        <v>0</v>
      </c>
    </row>
    <row r="27" spans="1:17" ht="31.2" customHeight="1" x14ac:dyDescent="0.25">
      <c r="A27" s="8" t="s">
        <v>11</v>
      </c>
      <c r="B27" s="8">
        <v>3316</v>
      </c>
      <c r="C27" s="8">
        <v>1351</v>
      </c>
      <c r="D27" s="8">
        <v>743</v>
      </c>
      <c r="E27" s="8">
        <v>1135</v>
      </c>
      <c r="F27" s="8">
        <v>57</v>
      </c>
      <c r="G27" s="8">
        <v>30</v>
      </c>
      <c r="H27" s="8">
        <v>4500</v>
      </c>
      <c r="I27" s="8">
        <v>4500</v>
      </c>
      <c r="J27" s="8">
        <v>1000</v>
      </c>
      <c r="K27" s="8">
        <v>0</v>
      </c>
      <c r="L27" s="8">
        <v>35</v>
      </c>
      <c r="M27" s="8">
        <v>210</v>
      </c>
      <c r="N27" s="8">
        <v>0</v>
      </c>
      <c r="O27" s="8">
        <v>0</v>
      </c>
      <c r="P27" s="8">
        <v>0</v>
      </c>
      <c r="Q27" s="8">
        <v>1200</v>
      </c>
    </row>
    <row r="28" spans="1:17" ht="31.2" customHeight="1" x14ac:dyDescent="0.25">
      <c r="A28" s="8" t="s">
        <v>12</v>
      </c>
      <c r="B28" s="8">
        <v>9800</v>
      </c>
      <c r="C28" s="8">
        <v>5012</v>
      </c>
      <c r="D28" s="8">
        <v>0</v>
      </c>
      <c r="E28" s="8">
        <v>4788</v>
      </c>
      <c r="F28" s="8">
        <v>0</v>
      </c>
      <c r="G28" s="8">
        <v>0</v>
      </c>
      <c r="H28" s="8">
        <v>10085</v>
      </c>
      <c r="I28" s="8">
        <v>10085</v>
      </c>
      <c r="J28" s="8">
        <v>10085</v>
      </c>
      <c r="K28" s="8">
        <v>0</v>
      </c>
      <c r="L28" s="8">
        <v>0</v>
      </c>
      <c r="M28" s="8">
        <v>580</v>
      </c>
      <c r="N28" s="8">
        <v>0</v>
      </c>
      <c r="O28" s="8">
        <v>0</v>
      </c>
      <c r="P28" s="8">
        <v>0</v>
      </c>
      <c r="Q28" s="8">
        <v>0</v>
      </c>
    </row>
    <row r="29" spans="1:17" ht="31.2" customHeight="1" x14ac:dyDescent="0.25">
      <c r="A29" s="8" t="s">
        <v>71</v>
      </c>
      <c r="B29" s="8">
        <v>13292</v>
      </c>
      <c r="C29" s="8">
        <v>9242</v>
      </c>
      <c r="D29" s="8">
        <v>0</v>
      </c>
      <c r="E29" s="8">
        <v>4050</v>
      </c>
      <c r="F29" s="8">
        <v>0</v>
      </c>
      <c r="G29" s="8">
        <v>0</v>
      </c>
      <c r="H29" s="8">
        <v>11274</v>
      </c>
      <c r="I29" s="8">
        <v>11274</v>
      </c>
      <c r="J29" s="8">
        <v>11274</v>
      </c>
      <c r="K29" s="8">
        <v>0</v>
      </c>
      <c r="L29" s="8">
        <v>0</v>
      </c>
      <c r="M29" s="8">
        <v>570</v>
      </c>
      <c r="N29" s="8">
        <v>0</v>
      </c>
      <c r="O29" s="8">
        <v>0</v>
      </c>
      <c r="P29" s="8">
        <v>0</v>
      </c>
      <c r="Q29" s="8">
        <v>0</v>
      </c>
    </row>
    <row r="30" spans="1:17" ht="31.2" customHeight="1" x14ac:dyDescent="0.25">
      <c r="A30" s="7" t="s">
        <v>37</v>
      </c>
      <c r="B30" s="7">
        <f t="shared" ref="B30:Q30" si="5">SUM(B31:B35)</f>
        <v>62173</v>
      </c>
      <c r="C30" s="7">
        <f t="shared" si="5"/>
        <v>25004.06</v>
      </c>
      <c r="D30" s="7">
        <f t="shared" si="5"/>
        <v>3541.36</v>
      </c>
      <c r="E30" s="7">
        <f t="shared" si="5"/>
        <v>33141.58</v>
      </c>
      <c r="F30" s="7">
        <f t="shared" si="5"/>
        <v>345</v>
      </c>
      <c r="G30" s="7">
        <f t="shared" si="5"/>
        <v>141</v>
      </c>
      <c r="H30" s="7">
        <f t="shared" si="5"/>
        <v>39124</v>
      </c>
      <c r="I30" s="7">
        <f t="shared" si="5"/>
        <v>39124</v>
      </c>
      <c r="J30" s="7">
        <f t="shared" si="5"/>
        <v>21271</v>
      </c>
      <c r="K30" s="7">
        <f t="shared" si="5"/>
        <v>100</v>
      </c>
      <c r="L30" s="7">
        <f t="shared" si="5"/>
        <v>311</v>
      </c>
      <c r="M30" s="7">
        <f t="shared" si="5"/>
        <v>4665</v>
      </c>
      <c r="N30" s="7">
        <f t="shared" si="5"/>
        <v>0</v>
      </c>
      <c r="O30" s="7">
        <f t="shared" si="5"/>
        <v>0</v>
      </c>
      <c r="P30" s="7">
        <f t="shared" si="5"/>
        <v>12</v>
      </c>
      <c r="Q30" s="7">
        <f t="shared" si="5"/>
        <v>2199</v>
      </c>
    </row>
    <row r="31" spans="1:17" ht="31.2" customHeight="1" x14ac:dyDescent="0.25">
      <c r="A31" s="8" t="s">
        <v>13</v>
      </c>
      <c r="B31" s="8">
        <v>17666</v>
      </c>
      <c r="C31" s="8">
        <v>5081</v>
      </c>
      <c r="D31" s="8">
        <v>1145</v>
      </c>
      <c r="E31" s="8">
        <v>11229</v>
      </c>
      <c r="F31" s="8">
        <v>92</v>
      </c>
      <c r="G31" s="8">
        <v>119</v>
      </c>
      <c r="H31" s="8">
        <v>11210</v>
      </c>
      <c r="I31" s="8">
        <v>11210</v>
      </c>
      <c r="J31" s="8">
        <v>6530</v>
      </c>
      <c r="K31" s="8">
        <v>29</v>
      </c>
      <c r="L31" s="8">
        <v>141</v>
      </c>
      <c r="M31" s="8">
        <v>1579</v>
      </c>
      <c r="N31" s="8">
        <v>0</v>
      </c>
      <c r="O31" s="8">
        <v>0</v>
      </c>
      <c r="P31" s="8">
        <v>0</v>
      </c>
      <c r="Q31" s="8">
        <v>465</v>
      </c>
    </row>
    <row r="32" spans="1:17" ht="31.2" customHeight="1" x14ac:dyDescent="0.25">
      <c r="A32" s="8" t="s">
        <v>14</v>
      </c>
      <c r="B32" s="8">
        <v>13849</v>
      </c>
      <c r="C32" s="8">
        <v>7948</v>
      </c>
      <c r="D32" s="8">
        <v>60</v>
      </c>
      <c r="E32" s="8">
        <v>5841</v>
      </c>
      <c r="F32" s="8">
        <v>0</v>
      </c>
      <c r="G32" s="8">
        <v>0</v>
      </c>
      <c r="H32" s="8">
        <v>6436</v>
      </c>
      <c r="I32" s="8">
        <v>6436</v>
      </c>
      <c r="J32" s="8">
        <v>5436</v>
      </c>
      <c r="K32" s="8">
        <v>20</v>
      </c>
      <c r="L32" s="8">
        <v>45</v>
      </c>
      <c r="M32" s="8">
        <v>770</v>
      </c>
      <c r="N32" s="8">
        <v>0</v>
      </c>
      <c r="O32" s="8">
        <v>0</v>
      </c>
      <c r="P32" s="8">
        <v>0</v>
      </c>
      <c r="Q32" s="8">
        <v>0</v>
      </c>
    </row>
    <row r="33" spans="1:17" ht="31.2" customHeight="1" x14ac:dyDescent="0.25">
      <c r="A33" s="8" t="s">
        <v>15</v>
      </c>
      <c r="B33" s="8">
        <v>6225</v>
      </c>
      <c r="C33" s="8">
        <v>1355</v>
      </c>
      <c r="D33" s="8">
        <v>1398</v>
      </c>
      <c r="E33" s="8">
        <v>3255</v>
      </c>
      <c r="F33" s="8">
        <v>217</v>
      </c>
      <c r="G33" s="8">
        <v>0</v>
      </c>
      <c r="H33" s="8">
        <v>1674</v>
      </c>
      <c r="I33" s="8">
        <v>1674</v>
      </c>
      <c r="J33" s="8">
        <v>181</v>
      </c>
      <c r="K33" s="8">
        <v>9</v>
      </c>
      <c r="L33" s="8">
        <v>49</v>
      </c>
      <c r="M33" s="8">
        <v>374</v>
      </c>
      <c r="N33" s="8">
        <v>0</v>
      </c>
      <c r="O33" s="8">
        <v>0</v>
      </c>
      <c r="P33" s="8">
        <v>12</v>
      </c>
      <c r="Q33" s="8">
        <v>1714</v>
      </c>
    </row>
    <row r="34" spans="1:17" ht="31.2" customHeight="1" x14ac:dyDescent="0.25">
      <c r="A34" s="8" t="s">
        <v>16</v>
      </c>
      <c r="B34" s="8">
        <v>14250</v>
      </c>
      <c r="C34" s="8">
        <v>7935.06</v>
      </c>
      <c r="D34" s="8">
        <v>625.36</v>
      </c>
      <c r="E34" s="8">
        <v>5657.58</v>
      </c>
      <c r="F34" s="8">
        <v>10</v>
      </c>
      <c r="G34" s="8">
        <v>22</v>
      </c>
      <c r="H34" s="8">
        <v>12967</v>
      </c>
      <c r="I34" s="8">
        <v>12967</v>
      </c>
      <c r="J34" s="8">
        <v>8287</v>
      </c>
      <c r="K34" s="8">
        <v>20</v>
      </c>
      <c r="L34" s="8">
        <v>48</v>
      </c>
      <c r="M34" s="8">
        <v>881</v>
      </c>
      <c r="N34" s="8">
        <v>0</v>
      </c>
      <c r="O34" s="8">
        <v>0</v>
      </c>
      <c r="P34" s="8">
        <v>0</v>
      </c>
      <c r="Q34" s="8">
        <v>20</v>
      </c>
    </row>
    <row r="35" spans="1:17" ht="31.2" customHeight="1" x14ac:dyDescent="0.25">
      <c r="A35" s="8" t="s">
        <v>17</v>
      </c>
      <c r="B35" s="8">
        <v>10183</v>
      </c>
      <c r="C35" s="8">
        <v>2685</v>
      </c>
      <c r="D35" s="8">
        <v>313</v>
      </c>
      <c r="E35" s="8">
        <v>7159</v>
      </c>
      <c r="F35" s="8">
        <v>26</v>
      </c>
      <c r="G35" s="8">
        <v>0</v>
      </c>
      <c r="H35" s="8">
        <v>6837</v>
      </c>
      <c r="I35" s="8">
        <v>6837</v>
      </c>
      <c r="J35" s="8">
        <v>837</v>
      </c>
      <c r="K35" s="8">
        <v>22</v>
      </c>
      <c r="L35" s="8">
        <v>28</v>
      </c>
      <c r="M35" s="8">
        <v>1061</v>
      </c>
      <c r="N35" s="8">
        <v>0</v>
      </c>
      <c r="O35" s="8">
        <v>0</v>
      </c>
      <c r="P35" s="8">
        <v>0</v>
      </c>
      <c r="Q35" s="8">
        <v>0</v>
      </c>
    </row>
    <row r="36" spans="1:17" ht="31.2" customHeight="1" x14ac:dyDescent="0.25">
      <c r="A36" s="7" t="s">
        <v>38</v>
      </c>
      <c r="B36" s="7">
        <f t="shared" ref="B36:Q36" si="6">SUM(B37:B42)</f>
        <v>20163.849999999999</v>
      </c>
      <c r="C36" s="7">
        <f t="shared" si="6"/>
        <v>15587</v>
      </c>
      <c r="D36" s="7">
        <f t="shared" si="6"/>
        <v>3.85</v>
      </c>
      <c r="E36" s="7">
        <f t="shared" si="6"/>
        <v>4573</v>
      </c>
      <c r="F36" s="7">
        <f t="shared" si="6"/>
        <v>0</v>
      </c>
      <c r="G36" s="7">
        <f t="shared" si="6"/>
        <v>0</v>
      </c>
      <c r="H36" s="7">
        <f t="shared" si="6"/>
        <v>23193</v>
      </c>
      <c r="I36" s="7">
        <f t="shared" si="6"/>
        <v>23193</v>
      </c>
      <c r="J36" s="7">
        <f t="shared" si="6"/>
        <v>23193</v>
      </c>
      <c r="K36" s="7">
        <f t="shared" si="6"/>
        <v>0</v>
      </c>
      <c r="L36" s="7">
        <f t="shared" si="6"/>
        <v>0.1</v>
      </c>
      <c r="M36" s="7">
        <f t="shared" si="6"/>
        <v>518</v>
      </c>
      <c r="N36" s="7">
        <f t="shared" si="6"/>
        <v>0</v>
      </c>
      <c r="O36" s="7">
        <f t="shared" si="6"/>
        <v>0</v>
      </c>
      <c r="P36" s="7">
        <f t="shared" si="6"/>
        <v>0</v>
      </c>
      <c r="Q36" s="7">
        <f t="shared" si="6"/>
        <v>0</v>
      </c>
    </row>
    <row r="37" spans="1:17" ht="31.2" customHeight="1" x14ac:dyDescent="0.25">
      <c r="A37" s="8" t="s">
        <v>18</v>
      </c>
      <c r="B37" s="8">
        <v>5136.8500000000004</v>
      </c>
      <c r="C37" s="8">
        <v>3239</v>
      </c>
      <c r="D37" s="8">
        <v>3.85</v>
      </c>
      <c r="E37" s="8">
        <v>1894</v>
      </c>
      <c r="F37" s="8">
        <v>0</v>
      </c>
      <c r="G37" s="8">
        <v>0</v>
      </c>
      <c r="H37" s="8">
        <v>4131</v>
      </c>
      <c r="I37" s="8">
        <v>4131</v>
      </c>
      <c r="J37" s="8">
        <v>4131</v>
      </c>
      <c r="K37" s="8">
        <v>0</v>
      </c>
      <c r="L37" s="8">
        <v>0</v>
      </c>
      <c r="M37" s="8">
        <v>245</v>
      </c>
      <c r="N37" s="8">
        <v>0</v>
      </c>
      <c r="O37" s="8">
        <v>0</v>
      </c>
      <c r="P37" s="8">
        <v>0</v>
      </c>
      <c r="Q37" s="8">
        <v>0</v>
      </c>
    </row>
    <row r="38" spans="1:17" ht="31.2" customHeight="1" x14ac:dyDescent="0.25">
      <c r="A38" s="8" t="s">
        <v>19</v>
      </c>
      <c r="B38" s="8">
        <v>2980</v>
      </c>
      <c r="C38" s="8">
        <v>2812</v>
      </c>
      <c r="D38" s="8">
        <v>0</v>
      </c>
      <c r="E38" s="8">
        <v>168</v>
      </c>
      <c r="F38" s="8">
        <v>0</v>
      </c>
      <c r="G38" s="8">
        <v>0</v>
      </c>
      <c r="H38" s="8">
        <v>5294</v>
      </c>
      <c r="I38" s="8">
        <v>5294</v>
      </c>
      <c r="J38" s="8">
        <v>5294</v>
      </c>
      <c r="K38" s="8">
        <v>0</v>
      </c>
      <c r="L38" s="8">
        <v>0</v>
      </c>
      <c r="M38" s="8">
        <v>8</v>
      </c>
      <c r="N38" s="8">
        <v>0</v>
      </c>
      <c r="O38" s="8">
        <v>0</v>
      </c>
      <c r="P38" s="8">
        <v>0</v>
      </c>
      <c r="Q38" s="8">
        <v>0</v>
      </c>
    </row>
    <row r="39" spans="1:17" ht="31.2" customHeight="1" x14ac:dyDescent="0.25">
      <c r="A39" s="8" t="s">
        <v>20</v>
      </c>
      <c r="B39" s="8">
        <v>2238</v>
      </c>
      <c r="C39" s="8">
        <v>1325</v>
      </c>
      <c r="D39" s="8">
        <v>0</v>
      </c>
      <c r="E39" s="8">
        <v>913</v>
      </c>
      <c r="F39" s="8">
        <v>0</v>
      </c>
      <c r="G39" s="8">
        <v>0</v>
      </c>
      <c r="H39" s="8">
        <v>2808</v>
      </c>
      <c r="I39" s="8">
        <v>2808</v>
      </c>
      <c r="J39" s="8">
        <v>2808</v>
      </c>
      <c r="K39" s="8">
        <v>0</v>
      </c>
      <c r="L39" s="8">
        <v>0</v>
      </c>
      <c r="M39" s="8">
        <v>81</v>
      </c>
      <c r="N39" s="8">
        <v>0</v>
      </c>
      <c r="O39" s="8">
        <v>0</v>
      </c>
      <c r="P39" s="8">
        <v>0</v>
      </c>
      <c r="Q39" s="8">
        <v>0</v>
      </c>
    </row>
    <row r="40" spans="1:17" ht="31.2" customHeight="1" x14ac:dyDescent="0.25">
      <c r="A40" s="8" t="s">
        <v>21</v>
      </c>
      <c r="B40" s="8">
        <v>3729</v>
      </c>
      <c r="C40" s="8">
        <v>3104</v>
      </c>
      <c r="D40" s="8">
        <v>0</v>
      </c>
      <c r="E40" s="8">
        <v>625</v>
      </c>
      <c r="F40" s="8">
        <v>0</v>
      </c>
      <c r="G40" s="8">
        <v>0</v>
      </c>
      <c r="H40" s="8">
        <v>3430</v>
      </c>
      <c r="I40" s="8">
        <v>3430</v>
      </c>
      <c r="J40" s="8">
        <v>3430</v>
      </c>
      <c r="K40" s="8">
        <v>0</v>
      </c>
      <c r="L40" s="8">
        <v>0</v>
      </c>
      <c r="M40" s="8">
        <v>67</v>
      </c>
      <c r="N40" s="8">
        <v>0</v>
      </c>
      <c r="O40" s="8">
        <v>0</v>
      </c>
      <c r="P40" s="8">
        <v>0</v>
      </c>
      <c r="Q40" s="8">
        <v>0</v>
      </c>
    </row>
    <row r="41" spans="1:17" ht="31.2" customHeight="1" x14ac:dyDescent="0.25">
      <c r="A41" s="8" t="s">
        <v>22</v>
      </c>
      <c r="B41" s="8">
        <v>4600</v>
      </c>
      <c r="C41" s="8">
        <v>4102</v>
      </c>
      <c r="D41" s="8">
        <v>0</v>
      </c>
      <c r="E41" s="8">
        <v>498</v>
      </c>
      <c r="F41" s="8">
        <v>0</v>
      </c>
      <c r="G41" s="8">
        <v>0</v>
      </c>
      <c r="H41" s="8">
        <v>5830</v>
      </c>
      <c r="I41" s="8">
        <v>5830</v>
      </c>
      <c r="J41" s="8">
        <v>5830</v>
      </c>
      <c r="K41" s="8">
        <v>0</v>
      </c>
      <c r="L41" s="8">
        <v>0</v>
      </c>
      <c r="M41" s="8">
        <v>34</v>
      </c>
      <c r="N41" s="8">
        <v>0</v>
      </c>
      <c r="O41" s="8">
        <v>0</v>
      </c>
      <c r="P41" s="8">
        <v>0</v>
      </c>
      <c r="Q41" s="8">
        <v>0</v>
      </c>
    </row>
    <row r="42" spans="1:17" ht="31.2" customHeight="1" x14ac:dyDescent="0.25">
      <c r="A42" s="8" t="s">
        <v>23</v>
      </c>
      <c r="B42" s="8">
        <v>1480</v>
      </c>
      <c r="C42" s="8">
        <v>1005</v>
      </c>
      <c r="D42" s="8">
        <v>0</v>
      </c>
      <c r="E42" s="8">
        <v>475</v>
      </c>
      <c r="F42" s="8">
        <v>0</v>
      </c>
      <c r="G42" s="8">
        <v>0</v>
      </c>
      <c r="H42" s="8">
        <v>1700</v>
      </c>
      <c r="I42" s="8">
        <v>1700</v>
      </c>
      <c r="J42" s="8">
        <v>1700</v>
      </c>
      <c r="K42" s="8">
        <v>0</v>
      </c>
      <c r="L42" s="8">
        <v>0.1</v>
      </c>
      <c r="M42" s="8">
        <v>83</v>
      </c>
      <c r="N42" s="8">
        <v>0</v>
      </c>
      <c r="O42" s="8">
        <v>0</v>
      </c>
      <c r="P42" s="8">
        <v>0</v>
      </c>
      <c r="Q42" s="8">
        <v>0</v>
      </c>
    </row>
    <row r="43" spans="1:17" ht="31.2" customHeight="1" x14ac:dyDescent="0.25">
      <c r="A43" s="7" t="s">
        <v>39</v>
      </c>
      <c r="B43" s="7">
        <f t="shared" ref="B43:Q43" si="7">SUM(B44:B49)</f>
        <v>36584</v>
      </c>
      <c r="C43" s="7">
        <f t="shared" si="7"/>
        <v>31302</v>
      </c>
      <c r="D43" s="7">
        <f t="shared" si="7"/>
        <v>0</v>
      </c>
      <c r="E43" s="7">
        <f t="shared" si="7"/>
        <v>5282</v>
      </c>
      <c r="F43" s="7">
        <f t="shared" si="7"/>
        <v>0</v>
      </c>
      <c r="G43" s="7">
        <f t="shared" si="7"/>
        <v>0</v>
      </c>
      <c r="H43" s="7">
        <f t="shared" si="7"/>
        <v>39349</v>
      </c>
      <c r="I43" s="7">
        <f t="shared" si="7"/>
        <v>39349</v>
      </c>
      <c r="J43" s="7">
        <f t="shared" si="7"/>
        <v>39349</v>
      </c>
      <c r="K43" s="7">
        <f t="shared" si="7"/>
        <v>0</v>
      </c>
      <c r="L43" s="7">
        <f t="shared" si="7"/>
        <v>0</v>
      </c>
      <c r="M43" s="7">
        <f t="shared" si="7"/>
        <v>397.15999999999997</v>
      </c>
      <c r="N43" s="7">
        <f t="shared" si="7"/>
        <v>0</v>
      </c>
      <c r="O43" s="7">
        <f t="shared" si="7"/>
        <v>0</v>
      </c>
      <c r="P43" s="7">
        <f t="shared" si="7"/>
        <v>0</v>
      </c>
      <c r="Q43" s="7">
        <f t="shared" si="7"/>
        <v>0</v>
      </c>
    </row>
    <row r="44" spans="1:17" ht="31.2" customHeight="1" x14ac:dyDescent="0.25">
      <c r="A44" s="8" t="s">
        <v>24</v>
      </c>
      <c r="B44" s="8">
        <v>10480</v>
      </c>
      <c r="C44" s="8">
        <v>10271</v>
      </c>
      <c r="D44" s="8">
        <v>0</v>
      </c>
      <c r="E44" s="8">
        <v>209</v>
      </c>
      <c r="F44" s="8">
        <v>0</v>
      </c>
      <c r="G44" s="8">
        <v>0</v>
      </c>
      <c r="H44" s="8">
        <v>11857</v>
      </c>
      <c r="I44" s="8">
        <v>11857</v>
      </c>
      <c r="J44" s="8">
        <v>11857</v>
      </c>
      <c r="K44" s="8">
        <v>0</v>
      </c>
      <c r="L44" s="8">
        <v>0</v>
      </c>
      <c r="M44" s="8">
        <v>14</v>
      </c>
      <c r="N44" s="8">
        <v>0</v>
      </c>
      <c r="O44" s="8">
        <v>0</v>
      </c>
      <c r="P44" s="8">
        <v>0</v>
      </c>
      <c r="Q44" s="8">
        <v>0</v>
      </c>
    </row>
    <row r="45" spans="1:17" ht="31.2" customHeight="1" x14ac:dyDescent="0.25">
      <c r="A45" s="8" t="s">
        <v>25</v>
      </c>
      <c r="B45" s="8">
        <v>5600</v>
      </c>
      <c r="C45" s="8">
        <v>4693</v>
      </c>
      <c r="D45" s="8">
        <v>0</v>
      </c>
      <c r="E45" s="8">
        <v>907</v>
      </c>
      <c r="F45" s="8">
        <v>0</v>
      </c>
      <c r="G45" s="8">
        <v>0</v>
      </c>
      <c r="H45" s="8">
        <v>6642</v>
      </c>
      <c r="I45" s="8">
        <v>6642</v>
      </c>
      <c r="J45" s="8">
        <v>6642</v>
      </c>
      <c r="K45" s="8">
        <v>0</v>
      </c>
      <c r="L45" s="8">
        <v>0</v>
      </c>
      <c r="M45" s="8">
        <v>66</v>
      </c>
      <c r="N45" s="8">
        <v>0</v>
      </c>
      <c r="O45" s="8">
        <v>0</v>
      </c>
      <c r="P45" s="8">
        <v>0</v>
      </c>
      <c r="Q45" s="8">
        <v>0</v>
      </c>
    </row>
    <row r="46" spans="1:17" ht="31.2" customHeight="1" x14ac:dyDescent="0.25">
      <c r="A46" s="8" t="s">
        <v>26</v>
      </c>
      <c r="B46" s="8">
        <v>3208</v>
      </c>
      <c r="C46" s="8">
        <v>1952</v>
      </c>
      <c r="D46" s="8">
        <v>0</v>
      </c>
      <c r="E46" s="8">
        <v>1256</v>
      </c>
      <c r="F46" s="8">
        <v>0</v>
      </c>
      <c r="G46" s="8">
        <v>0</v>
      </c>
      <c r="H46" s="8">
        <v>7066</v>
      </c>
      <c r="I46" s="8">
        <v>7066</v>
      </c>
      <c r="J46" s="8">
        <v>7066</v>
      </c>
      <c r="K46" s="8">
        <v>0</v>
      </c>
      <c r="L46" s="8">
        <v>0</v>
      </c>
      <c r="M46" s="8">
        <v>29.16</v>
      </c>
      <c r="N46" s="8">
        <v>0</v>
      </c>
      <c r="O46" s="8">
        <v>0</v>
      </c>
      <c r="P46" s="8">
        <v>0</v>
      </c>
      <c r="Q46" s="8">
        <v>0</v>
      </c>
    </row>
    <row r="47" spans="1:17" ht="31.2" customHeight="1" x14ac:dyDescent="0.25">
      <c r="A47" s="8" t="s">
        <v>27</v>
      </c>
      <c r="B47" s="8">
        <v>6060</v>
      </c>
      <c r="C47" s="8">
        <v>4871</v>
      </c>
      <c r="D47" s="8">
        <v>0</v>
      </c>
      <c r="E47" s="8">
        <v>1189</v>
      </c>
      <c r="F47" s="8">
        <v>0</v>
      </c>
      <c r="G47" s="8">
        <v>0</v>
      </c>
      <c r="H47" s="8">
        <v>4953</v>
      </c>
      <c r="I47" s="8">
        <v>4953</v>
      </c>
      <c r="J47" s="8">
        <v>4953</v>
      </c>
      <c r="K47" s="8">
        <v>0</v>
      </c>
      <c r="L47" s="8">
        <v>0</v>
      </c>
      <c r="M47" s="8">
        <v>103</v>
      </c>
      <c r="N47" s="8">
        <v>0</v>
      </c>
      <c r="O47" s="8">
        <v>0</v>
      </c>
      <c r="P47" s="8">
        <v>0</v>
      </c>
      <c r="Q47" s="8">
        <v>0</v>
      </c>
    </row>
    <row r="48" spans="1:17" ht="31.2" customHeight="1" x14ac:dyDescent="0.25">
      <c r="A48" s="8" t="s">
        <v>28</v>
      </c>
      <c r="B48" s="8">
        <v>8462</v>
      </c>
      <c r="C48" s="8">
        <v>8221</v>
      </c>
      <c r="D48" s="8">
        <v>0</v>
      </c>
      <c r="E48" s="8">
        <v>241</v>
      </c>
      <c r="F48" s="8">
        <v>0</v>
      </c>
      <c r="G48" s="8">
        <v>0</v>
      </c>
      <c r="H48" s="8">
        <v>7192</v>
      </c>
      <c r="I48" s="8">
        <v>7192</v>
      </c>
      <c r="J48" s="8">
        <v>7192</v>
      </c>
      <c r="K48" s="8">
        <v>0</v>
      </c>
      <c r="L48" s="8">
        <v>0</v>
      </c>
      <c r="M48" s="8">
        <v>57</v>
      </c>
      <c r="N48" s="8">
        <v>0</v>
      </c>
      <c r="O48" s="8">
        <v>0</v>
      </c>
      <c r="P48" s="8">
        <v>0</v>
      </c>
      <c r="Q48" s="8">
        <v>0</v>
      </c>
    </row>
    <row r="49" spans="1:17" ht="31.2" customHeight="1" x14ac:dyDescent="0.25">
      <c r="A49" s="8" t="s">
        <v>29</v>
      </c>
      <c r="B49" s="8">
        <v>2774</v>
      </c>
      <c r="C49" s="8">
        <v>1294</v>
      </c>
      <c r="D49" s="8">
        <v>0</v>
      </c>
      <c r="E49" s="8">
        <v>1480</v>
      </c>
      <c r="F49" s="8">
        <v>0</v>
      </c>
      <c r="G49" s="8">
        <v>0</v>
      </c>
      <c r="H49" s="8">
        <v>1639</v>
      </c>
      <c r="I49" s="8">
        <v>1639</v>
      </c>
      <c r="J49" s="8">
        <v>1639</v>
      </c>
      <c r="K49" s="8">
        <v>0</v>
      </c>
      <c r="L49" s="8">
        <v>0</v>
      </c>
      <c r="M49" s="8">
        <v>128</v>
      </c>
      <c r="N49" s="8">
        <v>0</v>
      </c>
      <c r="O49" s="8">
        <v>0</v>
      </c>
      <c r="P49" s="8">
        <v>0</v>
      </c>
      <c r="Q49" s="8">
        <v>0</v>
      </c>
    </row>
    <row r="50" spans="1:17" ht="31.2" customHeight="1" x14ac:dyDescent="0.25">
      <c r="A50" s="7" t="s">
        <v>40</v>
      </c>
      <c r="B50" s="7">
        <f t="shared" ref="B50:Q50" si="8">SUM(B51:B57)</f>
        <v>28470.55</v>
      </c>
      <c r="C50" s="7">
        <f t="shared" si="8"/>
        <v>4683.5</v>
      </c>
      <c r="D50" s="7">
        <f t="shared" si="8"/>
        <v>4877</v>
      </c>
      <c r="E50" s="7">
        <f t="shared" si="8"/>
        <v>17691.7</v>
      </c>
      <c r="F50" s="7">
        <f t="shared" si="8"/>
        <v>194.7</v>
      </c>
      <c r="G50" s="7">
        <f t="shared" si="8"/>
        <v>113</v>
      </c>
      <c r="H50" s="7">
        <f t="shared" si="8"/>
        <v>14028.9</v>
      </c>
      <c r="I50" s="7">
        <f t="shared" si="8"/>
        <v>14028.9</v>
      </c>
      <c r="J50" s="7">
        <f t="shared" si="8"/>
        <v>6858</v>
      </c>
      <c r="K50" s="7">
        <f t="shared" si="8"/>
        <v>294.10000000000002</v>
      </c>
      <c r="L50" s="7">
        <f t="shared" si="8"/>
        <v>345.8</v>
      </c>
      <c r="M50" s="7">
        <f t="shared" si="8"/>
        <v>2823</v>
      </c>
      <c r="N50" s="7">
        <f t="shared" si="8"/>
        <v>14</v>
      </c>
      <c r="O50" s="7">
        <f t="shared" si="8"/>
        <v>1542.9</v>
      </c>
      <c r="P50" s="7">
        <f t="shared" si="8"/>
        <v>50</v>
      </c>
      <c r="Q50" s="7">
        <f t="shared" si="8"/>
        <v>505</v>
      </c>
    </row>
    <row r="51" spans="1:17" ht="31.2" customHeight="1" x14ac:dyDescent="0.25">
      <c r="A51" s="8" t="s">
        <v>30</v>
      </c>
      <c r="B51" s="8">
        <v>4618.45</v>
      </c>
      <c r="C51" s="8">
        <v>981</v>
      </c>
      <c r="D51" s="8">
        <v>1440</v>
      </c>
      <c r="E51" s="8">
        <v>1888.4</v>
      </c>
      <c r="F51" s="8">
        <v>92.8</v>
      </c>
      <c r="G51" s="8">
        <v>0</v>
      </c>
      <c r="H51" s="8">
        <v>3083</v>
      </c>
      <c r="I51" s="8">
        <v>3083</v>
      </c>
      <c r="J51" s="8">
        <v>1223</v>
      </c>
      <c r="K51" s="8">
        <v>10</v>
      </c>
      <c r="L51" s="8">
        <v>35</v>
      </c>
      <c r="M51" s="8">
        <v>207</v>
      </c>
      <c r="N51" s="8">
        <v>0</v>
      </c>
      <c r="O51" s="8">
        <v>34</v>
      </c>
      <c r="P51" s="8">
        <v>0</v>
      </c>
      <c r="Q51" s="8">
        <v>320</v>
      </c>
    </row>
    <row r="52" spans="1:17" ht="31.2" customHeight="1" x14ac:dyDescent="0.25">
      <c r="A52" s="8" t="s">
        <v>31</v>
      </c>
      <c r="B52" s="8">
        <v>5038.1000000000004</v>
      </c>
      <c r="C52" s="8">
        <v>562.5</v>
      </c>
      <c r="D52" s="8">
        <v>2460</v>
      </c>
      <c r="E52" s="8">
        <v>1903.3</v>
      </c>
      <c r="F52" s="8">
        <v>44.9</v>
      </c>
      <c r="G52" s="8">
        <v>17</v>
      </c>
      <c r="H52" s="8">
        <v>3000</v>
      </c>
      <c r="I52" s="8">
        <v>3000</v>
      </c>
      <c r="J52" s="8">
        <v>0</v>
      </c>
      <c r="K52" s="8">
        <v>46</v>
      </c>
      <c r="L52" s="8">
        <v>73</v>
      </c>
      <c r="M52" s="8">
        <v>386</v>
      </c>
      <c r="N52" s="8">
        <v>0</v>
      </c>
      <c r="O52" s="8">
        <v>315</v>
      </c>
      <c r="P52" s="8">
        <v>0</v>
      </c>
      <c r="Q52" s="8">
        <v>20</v>
      </c>
    </row>
    <row r="53" spans="1:17" ht="31.2" customHeight="1" x14ac:dyDescent="0.25">
      <c r="A53" s="8" t="s">
        <v>41</v>
      </c>
      <c r="B53" s="8">
        <v>3462</v>
      </c>
      <c r="C53" s="8">
        <v>304</v>
      </c>
      <c r="D53" s="8">
        <v>249</v>
      </c>
      <c r="E53" s="8">
        <v>2812</v>
      </c>
      <c r="F53" s="8">
        <v>42</v>
      </c>
      <c r="G53" s="8">
        <v>0</v>
      </c>
      <c r="H53" s="8">
        <v>770</v>
      </c>
      <c r="I53" s="8">
        <v>770</v>
      </c>
      <c r="J53" s="8">
        <v>148</v>
      </c>
      <c r="K53" s="8">
        <v>35</v>
      </c>
      <c r="L53" s="8">
        <v>31</v>
      </c>
      <c r="M53" s="8">
        <v>590</v>
      </c>
      <c r="N53" s="8">
        <v>0</v>
      </c>
      <c r="O53" s="8">
        <v>540</v>
      </c>
      <c r="P53" s="8">
        <v>0</v>
      </c>
      <c r="Q53" s="8">
        <v>30</v>
      </c>
    </row>
    <row r="54" spans="1:17" ht="31.2" customHeight="1" x14ac:dyDescent="0.25">
      <c r="A54" s="8" t="s">
        <v>42</v>
      </c>
      <c r="B54" s="8">
        <v>8042</v>
      </c>
      <c r="C54" s="8">
        <v>1315</v>
      </c>
      <c r="D54" s="8">
        <v>728</v>
      </c>
      <c r="E54" s="8">
        <v>5716</v>
      </c>
      <c r="F54" s="8">
        <v>15</v>
      </c>
      <c r="G54" s="8">
        <v>96</v>
      </c>
      <c r="H54" s="8">
        <v>2066.9</v>
      </c>
      <c r="I54" s="8">
        <v>2066.9</v>
      </c>
      <c r="J54" s="8">
        <v>378</v>
      </c>
      <c r="K54" s="8">
        <v>187.8</v>
      </c>
      <c r="L54" s="8">
        <v>187.8</v>
      </c>
      <c r="M54" s="8">
        <v>865</v>
      </c>
      <c r="N54" s="8">
        <v>0</v>
      </c>
      <c r="O54" s="8">
        <v>529.9</v>
      </c>
      <c r="P54" s="8">
        <v>50</v>
      </c>
      <c r="Q54" s="8">
        <v>135</v>
      </c>
    </row>
    <row r="55" spans="1:17" ht="31.2" customHeight="1" x14ac:dyDescent="0.25">
      <c r="A55" s="8" t="s">
        <v>43</v>
      </c>
      <c r="B55" s="8">
        <v>6355</v>
      </c>
      <c r="C55" s="8">
        <v>1460</v>
      </c>
      <c r="D55" s="8">
        <v>0</v>
      </c>
      <c r="E55" s="8">
        <v>4641</v>
      </c>
      <c r="F55" s="8">
        <v>0</v>
      </c>
      <c r="G55" s="8">
        <v>0</v>
      </c>
      <c r="H55" s="8">
        <v>5109</v>
      </c>
      <c r="I55" s="8">
        <v>5109</v>
      </c>
      <c r="J55" s="8">
        <v>5109</v>
      </c>
      <c r="K55" s="8">
        <v>3</v>
      </c>
      <c r="L55" s="8">
        <v>0</v>
      </c>
      <c r="M55" s="8">
        <v>637</v>
      </c>
      <c r="N55" s="8">
        <v>0</v>
      </c>
      <c r="O55" s="8">
        <v>0</v>
      </c>
      <c r="P55" s="8">
        <v>0</v>
      </c>
      <c r="Q55" s="8">
        <v>0</v>
      </c>
    </row>
    <row r="56" spans="1:17" ht="31.2" customHeight="1" x14ac:dyDescent="0.25">
      <c r="A56" s="8" t="s">
        <v>32</v>
      </c>
      <c r="B56" s="8">
        <v>352</v>
      </c>
      <c r="C56" s="8">
        <v>41</v>
      </c>
      <c r="D56" s="8">
        <v>0</v>
      </c>
      <c r="E56" s="8">
        <v>311</v>
      </c>
      <c r="F56" s="8">
        <v>0</v>
      </c>
      <c r="G56" s="8">
        <v>0</v>
      </c>
      <c r="H56" s="8">
        <v>0</v>
      </c>
      <c r="I56" s="8">
        <v>0</v>
      </c>
      <c r="J56" s="8">
        <v>0</v>
      </c>
      <c r="K56" s="8">
        <v>3.3</v>
      </c>
      <c r="L56" s="8">
        <v>7</v>
      </c>
      <c r="M56" s="8">
        <v>45</v>
      </c>
      <c r="N56" s="8">
        <v>14</v>
      </c>
      <c r="O56" s="8">
        <v>31</v>
      </c>
      <c r="P56" s="8">
        <v>0</v>
      </c>
      <c r="Q56" s="8">
        <v>0</v>
      </c>
    </row>
    <row r="57" spans="1:17" ht="31.2" customHeight="1" x14ac:dyDescent="0.25">
      <c r="A57" s="9" t="s">
        <v>72</v>
      </c>
      <c r="B57" s="9">
        <v>603</v>
      </c>
      <c r="C57" s="9">
        <v>20</v>
      </c>
      <c r="D57" s="9">
        <v>0</v>
      </c>
      <c r="E57" s="9">
        <v>420</v>
      </c>
      <c r="F57" s="9">
        <v>0</v>
      </c>
      <c r="G57" s="9">
        <v>0</v>
      </c>
      <c r="H57" s="9">
        <v>0</v>
      </c>
      <c r="I57" s="9">
        <v>0</v>
      </c>
      <c r="J57" s="9">
        <v>0</v>
      </c>
      <c r="K57" s="9">
        <v>9</v>
      </c>
      <c r="L57" s="9">
        <v>12</v>
      </c>
      <c r="M57" s="9">
        <v>93</v>
      </c>
      <c r="N57" s="9">
        <v>0</v>
      </c>
      <c r="O57" s="9">
        <v>93</v>
      </c>
      <c r="P57" s="9">
        <v>0</v>
      </c>
      <c r="Q57" s="9">
        <v>0</v>
      </c>
    </row>
    <row r="58" spans="1:17" ht="31.2" customHeight="1" x14ac:dyDescent="0.25">
      <c r="A58" s="7" t="s">
        <v>73</v>
      </c>
      <c r="B58" s="7">
        <v>2994.81</v>
      </c>
      <c r="C58" s="7">
        <v>505.28</v>
      </c>
      <c r="D58" s="7">
        <v>80.94</v>
      </c>
      <c r="E58" s="7">
        <v>2398.9</v>
      </c>
      <c r="F58" s="7">
        <v>9.69</v>
      </c>
      <c r="G58" s="7">
        <v>0</v>
      </c>
      <c r="H58" s="7">
        <v>201</v>
      </c>
      <c r="I58" s="7">
        <v>201</v>
      </c>
      <c r="J58" s="7">
        <v>120</v>
      </c>
      <c r="K58" s="7">
        <v>1.1000000000000001</v>
      </c>
      <c r="L58" s="7">
        <v>1.96</v>
      </c>
      <c r="M58" s="7">
        <v>390.59</v>
      </c>
      <c r="N58" s="7">
        <v>126</v>
      </c>
      <c r="O58" s="7">
        <v>264.58999999999997</v>
      </c>
      <c r="P58" s="7">
        <v>0</v>
      </c>
      <c r="Q58" s="7">
        <v>3</v>
      </c>
    </row>
    <row r="59" spans="1:17" x14ac:dyDescent="0.25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</row>
  </sheetData>
  <mergeCells count="2">
    <mergeCell ref="A1:Q1"/>
    <mergeCell ref="A2:Q2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huahua</dc:creator>
  <cp:lastModifiedBy>huahua</cp:lastModifiedBy>
  <dcterms:created xsi:type="dcterms:W3CDTF">2015-06-05T18:19:34Z</dcterms:created>
  <dcterms:modified xsi:type="dcterms:W3CDTF">2021-08-12T10:31:09Z</dcterms:modified>
</cp:coreProperties>
</file>