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CB523C64-9E36-43E1-9B3B-D5FF0B928D9F}" xr6:coauthVersionLast="47" xr6:coauthVersionMax="47" xr10:uidLastSave="{00000000-0000-0000-0000-000000000000}"/>
  <bookViews>
    <workbookView xWindow="-108" yWindow="-108" windowWidth="23256" windowHeight="12576" xr2:uid="{484237C1-C142-4278-83FC-02D6E73268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1" l="1"/>
  <c r="J56" i="1"/>
  <c r="J55" i="1"/>
  <c r="J54" i="1"/>
  <c r="J53" i="1"/>
  <c r="J52" i="1"/>
  <c r="J51" i="1"/>
  <c r="T50" i="1"/>
  <c r="S50" i="1"/>
  <c r="R50" i="1"/>
  <c r="Q50" i="1"/>
  <c r="P50" i="1"/>
  <c r="O50" i="1"/>
  <c r="N50" i="1"/>
  <c r="M50" i="1"/>
  <c r="L50" i="1"/>
  <c r="K50" i="1"/>
  <c r="I50" i="1"/>
  <c r="J50" i="1" s="1"/>
  <c r="H50" i="1"/>
  <c r="G50" i="1"/>
  <c r="F50" i="1"/>
  <c r="E50" i="1"/>
  <c r="D50" i="1"/>
  <c r="C50" i="1"/>
  <c r="B50" i="1"/>
  <c r="J49" i="1"/>
  <c r="J48" i="1"/>
  <c r="J47" i="1"/>
  <c r="J46" i="1"/>
  <c r="J45" i="1"/>
  <c r="J44" i="1"/>
  <c r="T43" i="1"/>
  <c r="S43" i="1"/>
  <c r="R43" i="1"/>
  <c r="Q43" i="1"/>
  <c r="P43" i="1"/>
  <c r="O43" i="1"/>
  <c r="N43" i="1"/>
  <c r="M43" i="1"/>
  <c r="L43" i="1"/>
  <c r="K43" i="1"/>
  <c r="J43" i="1" s="1"/>
  <c r="I43" i="1"/>
  <c r="H43" i="1"/>
  <c r="G43" i="1"/>
  <c r="F43" i="1"/>
  <c r="E43" i="1"/>
  <c r="D43" i="1"/>
  <c r="C43" i="1"/>
  <c r="B43" i="1"/>
  <c r="J42" i="1"/>
  <c r="J41" i="1"/>
  <c r="J40" i="1"/>
  <c r="J39" i="1"/>
  <c r="J38" i="1"/>
  <c r="J37" i="1"/>
  <c r="T36" i="1"/>
  <c r="S36" i="1"/>
  <c r="R36" i="1"/>
  <c r="Q36" i="1"/>
  <c r="P36" i="1"/>
  <c r="O36" i="1"/>
  <c r="N36" i="1"/>
  <c r="M36" i="1"/>
  <c r="L36" i="1"/>
  <c r="K36" i="1"/>
  <c r="I36" i="1"/>
  <c r="J36" i="1" s="1"/>
  <c r="H36" i="1"/>
  <c r="G36" i="1"/>
  <c r="F36" i="1"/>
  <c r="E36" i="1"/>
  <c r="D36" i="1"/>
  <c r="C36" i="1"/>
  <c r="B36" i="1"/>
  <c r="J35" i="1"/>
  <c r="J34" i="1"/>
  <c r="J33" i="1"/>
  <c r="J32" i="1"/>
  <c r="J31" i="1"/>
  <c r="T30" i="1"/>
  <c r="S30" i="1"/>
  <c r="R30" i="1"/>
  <c r="Q30" i="1"/>
  <c r="P30" i="1"/>
  <c r="O30" i="1"/>
  <c r="N30" i="1"/>
  <c r="M30" i="1"/>
  <c r="L30" i="1"/>
  <c r="K30" i="1"/>
  <c r="I30" i="1"/>
  <c r="J30" i="1" s="1"/>
  <c r="H30" i="1"/>
  <c r="G30" i="1"/>
  <c r="F30" i="1"/>
  <c r="E30" i="1"/>
  <c r="D30" i="1"/>
  <c r="C30" i="1"/>
  <c r="B30" i="1"/>
  <c r="J29" i="1"/>
  <c r="J28" i="1"/>
  <c r="J27" i="1"/>
  <c r="J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J24" i="1"/>
  <c r="J23" i="1"/>
  <c r="J22" i="1"/>
  <c r="J21" i="1"/>
  <c r="T20" i="1"/>
  <c r="S20" i="1"/>
  <c r="R20" i="1"/>
  <c r="Q20" i="1"/>
  <c r="P20" i="1"/>
  <c r="O20" i="1"/>
  <c r="N20" i="1"/>
  <c r="M20" i="1"/>
  <c r="L20" i="1"/>
  <c r="K20" i="1"/>
  <c r="I20" i="1"/>
  <c r="J20" i="1" s="1"/>
  <c r="H20" i="1"/>
  <c r="G20" i="1"/>
  <c r="F20" i="1"/>
  <c r="E20" i="1"/>
  <c r="D20" i="1"/>
  <c r="C20" i="1"/>
  <c r="B20" i="1"/>
  <c r="J19" i="1"/>
  <c r="J18" i="1"/>
  <c r="J17" i="1"/>
  <c r="J16" i="1"/>
  <c r="J15" i="1"/>
  <c r="J14" i="1"/>
  <c r="T13" i="1"/>
  <c r="S13" i="1"/>
  <c r="R13" i="1"/>
  <c r="Q13" i="1"/>
  <c r="P13" i="1"/>
  <c r="O13" i="1"/>
  <c r="N13" i="1"/>
  <c r="N4" i="1" s="1"/>
  <c r="M13" i="1"/>
  <c r="M4" i="1" s="1"/>
  <c r="L13" i="1"/>
  <c r="K13" i="1"/>
  <c r="J13" i="1"/>
  <c r="I13" i="1"/>
  <c r="H13" i="1"/>
  <c r="G13" i="1"/>
  <c r="F13" i="1"/>
  <c r="F4" i="1" s="1"/>
  <c r="E13" i="1"/>
  <c r="E4" i="1" s="1"/>
  <c r="D13" i="1"/>
  <c r="C13" i="1"/>
  <c r="B13" i="1"/>
  <c r="J12" i="1"/>
  <c r="J11" i="1"/>
  <c r="J10" i="1"/>
  <c r="J9" i="1"/>
  <c r="J8" i="1"/>
  <c r="J7" i="1"/>
  <c r="J6" i="1"/>
  <c r="T5" i="1"/>
  <c r="S5" i="1"/>
  <c r="R5" i="1"/>
  <c r="Q5" i="1"/>
  <c r="Q4" i="1" s="1"/>
  <c r="P5" i="1"/>
  <c r="P4" i="1" s="1"/>
  <c r="O5" i="1"/>
  <c r="O4" i="1" s="1"/>
  <c r="N5" i="1"/>
  <c r="M5" i="1"/>
  <c r="L5" i="1"/>
  <c r="K5" i="1"/>
  <c r="I5" i="1"/>
  <c r="I4" i="1" s="1"/>
  <c r="H5" i="1"/>
  <c r="H4" i="1" s="1"/>
  <c r="G5" i="1"/>
  <c r="G4" i="1" s="1"/>
  <c r="F5" i="1"/>
  <c r="E5" i="1"/>
  <c r="D5" i="1"/>
  <c r="C5" i="1"/>
  <c r="B5" i="1"/>
  <c r="T4" i="1"/>
  <c r="S4" i="1"/>
  <c r="R4" i="1"/>
  <c r="L4" i="1"/>
  <c r="K4" i="1"/>
  <c r="D4" i="1"/>
  <c r="C4" i="1"/>
  <c r="B4" i="1"/>
  <c r="J5" i="1" l="1"/>
  <c r="J4" i="1" s="1"/>
</calcChain>
</file>

<file path=xl/sharedStrings.xml><?xml version="1.0" encoding="utf-8"?>
<sst xmlns="http://schemas.openxmlformats.org/spreadsheetml/2006/main" count="92" uniqueCount="77">
  <si>
    <t>分县畜产品总产量</t>
    <phoneticPr fontId="3" type="noConversion"/>
  </si>
  <si>
    <t/>
  </si>
  <si>
    <t>单位：吨</t>
    <phoneticPr fontId="3" type="noConversion"/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</si>
  <si>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</si>
  <si>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</si>
  <si>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</si>
  <si>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</si>
  <si>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</si>
  <si>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</si>
  <si>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</si>
  <si>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</si>
  <si>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</si>
  <si>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（1）奶牛奶产量</t>
    <phoneticPr fontId="3" type="noConversion"/>
  </si>
  <si>
    <t>（2）牦牛奶产量</t>
    <phoneticPr fontId="3" type="noConversion"/>
  </si>
  <si>
    <t>山羊绒产量</t>
  </si>
  <si>
    <t>山羊毛产量</t>
  </si>
  <si>
    <t>绵羊毛产量</t>
  </si>
  <si>
    <t>其中：细羊毛产量</t>
  </si>
  <si>
    <t>半细羊毛产量</t>
  </si>
  <si>
    <t>兔毛产量</t>
  </si>
  <si>
    <t>蜂蜜产量</t>
  </si>
  <si>
    <t>禽蛋产量</t>
  </si>
  <si>
    <t>其中：鸡蛋产量</t>
  </si>
  <si>
    <t>青海省合计</t>
    <phoneticPr fontId="3" type="noConversion"/>
  </si>
  <si>
    <t>西宁市合计</t>
    <phoneticPr fontId="3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</si>
  <si>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</si>
  <si>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</si>
  <si>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</si>
  <si>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</si>
  <si>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</si>
  <si>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</si>
  <si>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</si>
  <si>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海东地区合计</t>
    <phoneticPr fontId="3" type="noConversion"/>
  </si>
  <si>
    <t>平安县</t>
  </si>
  <si>
    <t>民和回族土族自治县</t>
  </si>
  <si>
    <t>乐都县</t>
  </si>
  <si>
    <t>互助土族自治县</t>
  </si>
  <si>
    <t>化隆回族自治县</t>
  </si>
  <si>
    <t>循化撒拉族自治县</t>
  </si>
  <si>
    <t>海北州合计</t>
    <phoneticPr fontId="3" type="noConversion"/>
  </si>
  <si>
    <t>门源回族自治县</t>
  </si>
  <si>
    <t>祁连县</t>
  </si>
  <si>
    <t>海晏县</t>
  </si>
  <si>
    <t>刚察县</t>
  </si>
  <si>
    <t>黄南州合计</t>
    <phoneticPr fontId="3" type="noConversion"/>
  </si>
  <si>
    <t>同仁县</t>
  </si>
  <si>
    <t>尖扎县</t>
  </si>
  <si>
    <t>泽库县</t>
  </si>
  <si>
    <t>河南蒙古族自治县</t>
  </si>
  <si>
    <t>海南州合计</t>
    <phoneticPr fontId="3" type="noConversion"/>
  </si>
  <si>
    <t>共和县</t>
  </si>
  <si>
    <t>同德县</t>
  </si>
  <si>
    <t>贵德县</t>
  </si>
  <si>
    <t>兴海县</t>
  </si>
  <si>
    <t>贵南县</t>
  </si>
  <si>
    <t>果洛州合计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</si>
  <si>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</si>
  <si>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</si>
  <si>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</si>
  <si>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</si>
  <si>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</si>
  <si>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</si>
  <si>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玉树州合计</t>
    <phoneticPr fontId="3" type="noConversion"/>
  </si>
  <si>
    <t>玉树县</t>
  </si>
  <si>
    <t>杂多县</t>
  </si>
  <si>
    <t>称多县</t>
  </si>
  <si>
    <t>治多县</t>
  </si>
  <si>
    <t>囊谦县</t>
  </si>
  <si>
    <t>曲麻莱县</t>
  </si>
  <si>
    <t>海西州合计</t>
    <phoneticPr fontId="3" type="noConversion"/>
  </si>
  <si>
    <t>格尔木市</t>
  </si>
  <si>
    <t>德令哈市</t>
  </si>
  <si>
    <t>乌兰县</t>
  </si>
  <si>
    <t>都兰县</t>
  </si>
  <si>
    <t>天峻县</t>
  </si>
  <si>
    <t>大材旦</t>
  </si>
  <si>
    <t>芒涯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</si>
</sst>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6CAF-90E8-4915-8335-D5ED4EB2BFDF}">
  <dimension ref="A1:T57"/>
  <sheetViews>
    <sheetView tabSelected="1" workbookViewId="0">
      <selection sqref="A1:T1"/>
    </sheetView>
  </sheetViews>
  <sheetFormatPr defaultRowHeight="13.8" x14ac:dyDescent="0.25"/>
  <sheetData>
    <row r="1" spans="1:20" ht="14.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6" x14ac:dyDescent="0.25">
      <c r="A2" s="2" t="s">
        <v>1</v>
      </c>
      <c r="B2" s="3"/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/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4" t="s">
        <v>2</v>
      </c>
      <c r="T2" s="4"/>
    </row>
    <row r="3" spans="1:20" ht="21.6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  <c r="R3" s="5" t="s">
        <v>20</v>
      </c>
      <c r="S3" s="5" t="s">
        <v>21</v>
      </c>
      <c r="T3" s="5" t="s">
        <v>22</v>
      </c>
    </row>
    <row r="4" spans="1:20" x14ac:dyDescent="0.25">
      <c r="A4" s="6" t="s">
        <v>23</v>
      </c>
      <c r="B4" s="6">
        <f>B5+B13+B20+B25+B30+B36+B43+B50</f>
        <v>344596.14</v>
      </c>
      <c r="C4" s="6">
        <f t="shared" ref="C4:T4" si="0">C5+C13+C20+C25+C30+C36+C43+C50</f>
        <v>117862.72</v>
      </c>
      <c r="D4" s="6">
        <f t="shared" si="0"/>
        <v>105367.6</v>
      </c>
      <c r="E4" s="6">
        <f t="shared" si="0"/>
        <v>111965.64</v>
      </c>
      <c r="F4" s="6">
        <f t="shared" si="0"/>
        <v>4918.41</v>
      </c>
      <c r="G4" s="6">
        <f t="shared" si="0"/>
        <v>1247</v>
      </c>
      <c r="H4" s="6">
        <f t="shared" si="0"/>
        <v>341117</v>
      </c>
      <c r="I4" s="6">
        <f t="shared" si="0"/>
        <v>341117</v>
      </c>
      <c r="J4" s="6">
        <f t="shared" si="0"/>
        <v>199764.6</v>
      </c>
      <c r="K4" s="6">
        <f t="shared" si="0"/>
        <v>141352.4</v>
      </c>
      <c r="L4" s="6">
        <f t="shared" si="0"/>
        <v>414.92</v>
      </c>
      <c r="M4" s="6">
        <f t="shared" si="0"/>
        <v>1134.9699999999998</v>
      </c>
      <c r="N4" s="6">
        <f t="shared" si="0"/>
        <v>17494.75</v>
      </c>
      <c r="O4" s="6">
        <f t="shared" si="0"/>
        <v>280.2</v>
      </c>
      <c r="P4" s="6">
        <f t="shared" si="0"/>
        <v>4509.25</v>
      </c>
      <c r="Q4" s="6">
        <f t="shared" si="0"/>
        <v>0</v>
      </c>
      <c r="R4" s="6">
        <f t="shared" si="0"/>
        <v>757.5</v>
      </c>
      <c r="S4" s="6">
        <f t="shared" si="0"/>
        <v>22424</v>
      </c>
      <c r="T4" s="6">
        <f t="shared" si="0"/>
        <v>22424</v>
      </c>
    </row>
    <row r="5" spans="1:20" x14ac:dyDescent="0.25">
      <c r="A5" s="6" t="s">
        <v>24</v>
      </c>
      <c r="B5" s="6">
        <f>SUM(B6:B12)</f>
        <v>51187</v>
      </c>
      <c r="C5" s="6">
        <f t="shared" ref="C5:T5" si="1">SUM(C6:C12)</f>
        <v>10191</v>
      </c>
      <c r="D5" s="6">
        <f t="shared" si="1"/>
        <v>31991</v>
      </c>
      <c r="E5" s="6">
        <f t="shared" si="1"/>
        <v>6558</v>
      </c>
      <c r="F5" s="6">
        <f t="shared" si="1"/>
        <v>1974</v>
      </c>
      <c r="G5" s="6">
        <f t="shared" si="1"/>
        <v>24</v>
      </c>
      <c r="H5" s="6">
        <f t="shared" si="1"/>
        <v>114015</v>
      </c>
      <c r="I5" s="6">
        <f t="shared" si="1"/>
        <v>114015</v>
      </c>
      <c r="J5" s="6">
        <f>I5-K5</f>
        <v>112004</v>
      </c>
      <c r="K5" s="6">
        <f t="shared" si="1"/>
        <v>2011</v>
      </c>
      <c r="L5" s="6">
        <f t="shared" si="1"/>
        <v>6.5</v>
      </c>
      <c r="M5" s="6">
        <f t="shared" si="1"/>
        <v>25.2</v>
      </c>
      <c r="N5" s="6">
        <f t="shared" si="1"/>
        <v>1074.7</v>
      </c>
      <c r="O5" s="6">
        <f t="shared" si="1"/>
        <v>149.19999999999999</v>
      </c>
      <c r="P5" s="6">
        <f t="shared" si="1"/>
        <v>517</v>
      </c>
      <c r="Q5" s="6">
        <f t="shared" si="1"/>
        <v>0</v>
      </c>
      <c r="R5" s="6">
        <f t="shared" si="1"/>
        <v>0</v>
      </c>
      <c r="S5" s="6">
        <f t="shared" si="1"/>
        <v>8948</v>
      </c>
      <c r="T5" s="6">
        <f t="shared" si="1"/>
        <v>8948</v>
      </c>
    </row>
    <row r="6" spans="1:20" x14ac:dyDescent="0.25">
      <c r="A6" s="6" t="s">
        <v>25</v>
      </c>
      <c r="B6" s="6">
        <v>307</v>
      </c>
      <c r="C6" s="6">
        <v>58</v>
      </c>
      <c r="D6" s="6">
        <v>210</v>
      </c>
      <c r="E6" s="6">
        <v>37</v>
      </c>
      <c r="F6" s="6">
        <v>2</v>
      </c>
      <c r="G6" s="6">
        <v>0</v>
      </c>
      <c r="H6" s="6">
        <v>802</v>
      </c>
      <c r="I6" s="6">
        <v>802</v>
      </c>
      <c r="J6" s="6">
        <f>I6-K6</f>
        <v>802</v>
      </c>
      <c r="K6" s="6">
        <v>0</v>
      </c>
      <c r="L6" s="6">
        <v>0</v>
      </c>
      <c r="M6" s="6">
        <v>0</v>
      </c>
      <c r="N6" s="6">
        <v>5</v>
      </c>
      <c r="O6" s="6">
        <v>0</v>
      </c>
      <c r="P6" s="6">
        <v>5</v>
      </c>
      <c r="Q6" s="6">
        <v>0</v>
      </c>
      <c r="R6" s="6">
        <v>0</v>
      </c>
      <c r="S6" s="6">
        <v>27</v>
      </c>
      <c r="T6" s="6">
        <v>27</v>
      </c>
    </row>
    <row r="7" spans="1:20" x14ac:dyDescent="0.25">
      <c r="A7" s="6" t="s">
        <v>26</v>
      </c>
      <c r="B7" s="6">
        <v>891</v>
      </c>
      <c r="C7" s="6">
        <v>325</v>
      </c>
      <c r="D7" s="6">
        <v>476</v>
      </c>
      <c r="E7" s="6">
        <v>75</v>
      </c>
      <c r="F7" s="6">
        <v>15</v>
      </c>
      <c r="G7" s="6">
        <v>0</v>
      </c>
      <c r="H7" s="6">
        <v>7270</v>
      </c>
      <c r="I7" s="6">
        <v>7270</v>
      </c>
      <c r="J7" s="6">
        <f t="shared" ref="J7:J57" si="2">I7-K7</f>
        <v>7270</v>
      </c>
      <c r="K7" s="6">
        <v>0</v>
      </c>
      <c r="L7" s="6">
        <v>0</v>
      </c>
      <c r="M7" s="6">
        <v>0</v>
      </c>
      <c r="N7" s="6">
        <v>7</v>
      </c>
      <c r="O7" s="6">
        <v>0</v>
      </c>
      <c r="P7" s="6">
        <v>7</v>
      </c>
      <c r="Q7" s="6">
        <v>0</v>
      </c>
      <c r="R7" s="6">
        <v>0</v>
      </c>
      <c r="S7" s="6">
        <v>266</v>
      </c>
      <c r="T7" s="6">
        <v>266</v>
      </c>
    </row>
    <row r="8" spans="1:20" x14ac:dyDescent="0.25">
      <c r="A8" s="6" t="s">
        <v>27</v>
      </c>
      <c r="B8" s="6">
        <v>763</v>
      </c>
      <c r="C8" s="6">
        <v>0</v>
      </c>
      <c r="D8" s="6">
        <v>588</v>
      </c>
      <c r="E8" s="6">
        <v>12</v>
      </c>
      <c r="F8" s="6">
        <v>163</v>
      </c>
      <c r="G8" s="6">
        <v>0</v>
      </c>
      <c r="H8" s="6">
        <v>182</v>
      </c>
      <c r="I8" s="6">
        <v>182</v>
      </c>
      <c r="J8" s="6">
        <f t="shared" si="2"/>
        <v>182</v>
      </c>
      <c r="K8" s="6">
        <v>0</v>
      </c>
      <c r="L8" s="6">
        <v>0</v>
      </c>
      <c r="M8" s="6">
        <v>0</v>
      </c>
      <c r="N8" s="6">
        <v>0.5</v>
      </c>
      <c r="O8" s="6">
        <v>0</v>
      </c>
      <c r="P8" s="6">
        <v>0.5</v>
      </c>
      <c r="Q8" s="6">
        <v>0</v>
      </c>
      <c r="R8" s="6">
        <v>0</v>
      </c>
      <c r="S8" s="6">
        <v>1355</v>
      </c>
      <c r="T8" s="6">
        <v>1355</v>
      </c>
    </row>
    <row r="9" spans="1:20" x14ac:dyDescent="0.25">
      <c r="A9" s="6" t="s">
        <v>28</v>
      </c>
      <c r="B9" s="6">
        <v>2195</v>
      </c>
      <c r="C9" s="6">
        <v>202</v>
      </c>
      <c r="D9" s="6">
        <v>1430</v>
      </c>
      <c r="E9" s="6">
        <v>202</v>
      </c>
      <c r="F9" s="6">
        <v>359</v>
      </c>
      <c r="G9" s="6">
        <v>2</v>
      </c>
      <c r="H9" s="6">
        <v>2626</v>
      </c>
      <c r="I9" s="6">
        <v>2626</v>
      </c>
      <c r="J9" s="6">
        <f t="shared" si="2"/>
        <v>2626</v>
      </c>
      <c r="K9" s="6">
        <v>0</v>
      </c>
      <c r="L9" s="6">
        <v>0</v>
      </c>
      <c r="M9" s="6">
        <v>0</v>
      </c>
      <c r="N9" s="6">
        <v>36</v>
      </c>
      <c r="O9" s="6">
        <v>0</v>
      </c>
      <c r="P9" s="6">
        <v>36</v>
      </c>
      <c r="Q9" s="6">
        <v>0</v>
      </c>
      <c r="R9" s="6">
        <v>0</v>
      </c>
      <c r="S9" s="6">
        <v>1250</v>
      </c>
      <c r="T9" s="6">
        <v>1250</v>
      </c>
    </row>
    <row r="10" spans="1:20" x14ac:dyDescent="0.25">
      <c r="A10" s="6" t="s">
        <v>29</v>
      </c>
      <c r="B10" s="6">
        <v>25150</v>
      </c>
      <c r="C10" s="6">
        <v>5037</v>
      </c>
      <c r="D10" s="6">
        <v>17689</v>
      </c>
      <c r="E10" s="6">
        <v>1745</v>
      </c>
      <c r="F10" s="6">
        <v>537</v>
      </c>
      <c r="G10" s="6">
        <v>9</v>
      </c>
      <c r="H10" s="6">
        <v>32412</v>
      </c>
      <c r="I10" s="6">
        <v>32412</v>
      </c>
      <c r="J10" s="6">
        <f t="shared" si="2"/>
        <v>31824</v>
      </c>
      <c r="K10" s="6">
        <v>588</v>
      </c>
      <c r="L10" s="6">
        <v>0</v>
      </c>
      <c r="M10" s="6">
        <v>7</v>
      </c>
      <c r="N10" s="6">
        <v>378</v>
      </c>
      <c r="O10" s="6">
        <v>41</v>
      </c>
      <c r="P10" s="6">
        <v>231</v>
      </c>
      <c r="Q10" s="6">
        <v>0</v>
      </c>
      <c r="R10" s="6">
        <v>0</v>
      </c>
      <c r="S10" s="6">
        <v>2308</v>
      </c>
      <c r="T10" s="6">
        <v>2308</v>
      </c>
    </row>
    <row r="11" spans="1:20" x14ac:dyDescent="0.25">
      <c r="A11" s="6" t="s">
        <v>30</v>
      </c>
      <c r="B11" s="6">
        <v>15359</v>
      </c>
      <c r="C11" s="6">
        <v>3175</v>
      </c>
      <c r="D11" s="6">
        <v>9014</v>
      </c>
      <c r="E11" s="6">
        <v>2184</v>
      </c>
      <c r="F11" s="6">
        <v>771</v>
      </c>
      <c r="G11" s="6">
        <v>0</v>
      </c>
      <c r="H11" s="6">
        <v>59749</v>
      </c>
      <c r="I11" s="6">
        <v>59749</v>
      </c>
      <c r="J11" s="6">
        <f t="shared" si="2"/>
        <v>59001</v>
      </c>
      <c r="K11" s="6">
        <v>748</v>
      </c>
      <c r="L11" s="6">
        <v>4.3</v>
      </c>
      <c r="M11" s="6">
        <v>16</v>
      </c>
      <c r="N11" s="6">
        <v>254</v>
      </c>
      <c r="O11" s="6">
        <v>94</v>
      </c>
      <c r="P11" s="6">
        <v>139</v>
      </c>
      <c r="Q11" s="6">
        <v>0</v>
      </c>
      <c r="R11" s="6">
        <v>0</v>
      </c>
      <c r="S11" s="6">
        <v>2464</v>
      </c>
      <c r="T11" s="6">
        <v>2464</v>
      </c>
    </row>
    <row r="12" spans="1:20" x14ac:dyDescent="0.25">
      <c r="A12" s="6" t="s">
        <v>31</v>
      </c>
      <c r="B12" s="6">
        <v>6522</v>
      </c>
      <c r="C12" s="6">
        <v>1394</v>
      </c>
      <c r="D12" s="6">
        <v>2584</v>
      </c>
      <c r="E12" s="6">
        <v>2303</v>
      </c>
      <c r="F12" s="6">
        <v>127</v>
      </c>
      <c r="G12" s="6">
        <v>13</v>
      </c>
      <c r="H12" s="6">
        <v>10974</v>
      </c>
      <c r="I12" s="6">
        <v>10974</v>
      </c>
      <c r="J12" s="6">
        <f t="shared" si="2"/>
        <v>10299</v>
      </c>
      <c r="K12" s="6">
        <v>675</v>
      </c>
      <c r="L12" s="6">
        <v>2.2000000000000002</v>
      </c>
      <c r="M12" s="6">
        <v>2.2000000000000002</v>
      </c>
      <c r="N12" s="6">
        <v>394.2</v>
      </c>
      <c r="O12" s="6">
        <v>14.2</v>
      </c>
      <c r="P12" s="6">
        <v>98.5</v>
      </c>
      <c r="Q12" s="6">
        <v>0</v>
      </c>
      <c r="R12" s="6">
        <v>0</v>
      </c>
      <c r="S12" s="6">
        <v>1278</v>
      </c>
      <c r="T12" s="6">
        <v>1278</v>
      </c>
    </row>
    <row r="13" spans="1:20" x14ac:dyDescent="0.25">
      <c r="A13" s="6" t="s">
        <v>32</v>
      </c>
      <c r="B13" s="6">
        <f>SUM(B14:B19)</f>
        <v>93244</v>
      </c>
      <c r="C13" s="6">
        <f t="shared" ref="C13:T13" si="3">SUM(C14:C19)</f>
        <v>14751</v>
      </c>
      <c r="D13" s="6">
        <f t="shared" si="3"/>
        <v>62774</v>
      </c>
      <c r="E13" s="6">
        <f t="shared" si="3"/>
        <v>11106</v>
      </c>
      <c r="F13" s="6">
        <f t="shared" si="3"/>
        <v>2555</v>
      </c>
      <c r="G13" s="6">
        <f t="shared" si="3"/>
        <v>1045</v>
      </c>
      <c r="H13" s="6">
        <f t="shared" si="3"/>
        <v>55769</v>
      </c>
      <c r="I13" s="6">
        <f t="shared" si="3"/>
        <v>55769</v>
      </c>
      <c r="J13" s="6">
        <f t="shared" si="2"/>
        <v>53374</v>
      </c>
      <c r="K13" s="6">
        <f t="shared" si="3"/>
        <v>2395</v>
      </c>
      <c r="L13" s="6">
        <f t="shared" si="3"/>
        <v>34.979999999999997</v>
      </c>
      <c r="M13" s="6">
        <f t="shared" si="3"/>
        <v>296.62</v>
      </c>
      <c r="N13" s="6">
        <f t="shared" si="3"/>
        <v>2706.55</v>
      </c>
      <c r="O13" s="6">
        <f t="shared" si="3"/>
        <v>131</v>
      </c>
      <c r="P13" s="6">
        <f t="shared" si="3"/>
        <v>1180.0899999999999</v>
      </c>
      <c r="Q13" s="6">
        <f t="shared" si="3"/>
        <v>0</v>
      </c>
      <c r="R13" s="6">
        <f t="shared" si="3"/>
        <v>7.5</v>
      </c>
      <c r="S13" s="6">
        <f t="shared" si="3"/>
        <v>12517</v>
      </c>
      <c r="T13" s="6">
        <f t="shared" si="3"/>
        <v>12517</v>
      </c>
    </row>
    <row r="14" spans="1:20" x14ac:dyDescent="0.25">
      <c r="A14" s="6" t="s">
        <v>33</v>
      </c>
      <c r="B14" s="6">
        <v>5586</v>
      </c>
      <c r="C14" s="6">
        <v>551</v>
      </c>
      <c r="D14" s="6">
        <v>3762</v>
      </c>
      <c r="E14" s="6">
        <v>687</v>
      </c>
      <c r="F14" s="6">
        <v>174</v>
      </c>
      <c r="G14" s="6">
        <v>397</v>
      </c>
      <c r="H14" s="6">
        <v>5787</v>
      </c>
      <c r="I14" s="6">
        <v>5787</v>
      </c>
      <c r="J14" s="6">
        <f t="shared" si="2"/>
        <v>5787</v>
      </c>
      <c r="K14" s="6">
        <v>0</v>
      </c>
      <c r="L14" s="6">
        <v>0</v>
      </c>
      <c r="M14" s="6">
        <v>1.9</v>
      </c>
      <c r="N14" s="6">
        <v>184</v>
      </c>
      <c r="O14" s="6">
        <v>2</v>
      </c>
      <c r="P14" s="6">
        <v>156</v>
      </c>
      <c r="Q14" s="6">
        <v>0</v>
      </c>
      <c r="R14" s="6">
        <v>0</v>
      </c>
      <c r="S14" s="6">
        <v>883</v>
      </c>
      <c r="T14" s="6">
        <v>883</v>
      </c>
    </row>
    <row r="15" spans="1:20" x14ac:dyDescent="0.25">
      <c r="A15" s="6" t="s">
        <v>34</v>
      </c>
      <c r="B15" s="6">
        <v>12260</v>
      </c>
      <c r="C15" s="6">
        <v>1457</v>
      </c>
      <c r="D15" s="6">
        <v>7110</v>
      </c>
      <c r="E15" s="6">
        <v>2076</v>
      </c>
      <c r="F15" s="6">
        <v>563</v>
      </c>
      <c r="G15" s="6">
        <v>552</v>
      </c>
      <c r="H15" s="6">
        <v>18000</v>
      </c>
      <c r="I15" s="6">
        <v>18000</v>
      </c>
      <c r="J15" s="6">
        <f t="shared" si="2"/>
        <v>18000</v>
      </c>
      <c r="K15" s="6">
        <v>0</v>
      </c>
      <c r="L15" s="6">
        <v>0</v>
      </c>
      <c r="M15" s="6">
        <v>15</v>
      </c>
      <c r="N15" s="6">
        <v>611</v>
      </c>
      <c r="O15" s="6">
        <v>0</v>
      </c>
      <c r="P15" s="6">
        <v>0</v>
      </c>
      <c r="Q15" s="6">
        <v>0</v>
      </c>
      <c r="R15" s="6">
        <v>4</v>
      </c>
      <c r="S15" s="6">
        <v>1905</v>
      </c>
      <c r="T15" s="6">
        <v>1905</v>
      </c>
    </row>
    <row r="16" spans="1:20" x14ac:dyDescent="0.25">
      <c r="A16" s="6" t="s">
        <v>35</v>
      </c>
      <c r="B16" s="6">
        <v>24238</v>
      </c>
      <c r="C16" s="6">
        <v>1383</v>
      </c>
      <c r="D16" s="6">
        <v>20001</v>
      </c>
      <c r="E16" s="6">
        <v>2300</v>
      </c>
      <c r="F16" s="6">
        <v>395</v>
      </c>
      <c r="G16" s="6">
        <v>59</v>
      </c>
      <c r="H16" s="6">
        <v>5750</v>
      </c>
      <c r="I16" s="6">
        <v>5750</v>
      </c>
      <c r="J16" s="6">
        <f t="shared" si="2"/>
        <v>5750</v>
      </c>
      <c r="K16" s="6">
        <v>0</v>
      </c>
      <c r="L16" s="6">
        <v>0.4</v>
      </c>
      <c r="M16" s="6">
        <v>19</v>
      </c>
      <c r="N16" s="6">
        <v>619</v>
      </c>
      <c r="O16" s="6">
        <v>15</v>
      </c>
      <c r="P16" s="6">
        <v>508</v>
      </c>
      <c r="Q16" s="6">
        <v>0</v>
      </c>
      <c r="R16" s="6">
        <v>0</v>
      </c>
      <c r="S16" s="6">
        <v>5200</v>
      </c>
      <c r="T16" s="6">
        <v>5200</v>
      </c>
    </row>
    <row r="17" spans="1:20" x14ac:dyDescent="0.25">
      <c r="A17" s="6" t="s">
        <v>36</v>
      </c>
      <c r="B17" s="6">
        <v>33906</v>
      </c>
      <c r="C17" s="6">
        <v>2657</v>
      </c>
      <c r="D17" s="6">
        <v>28353</v>
      </c>
      <c r="E17" s="6">
        <v>1886</v>
      </c>
      <c r="F17" s="6">
        <v>860</v>
      </c>
      <c r="G17" s="6">
        <v>13</v>
      </c>
      <c r="H17" s="6">
        <v>11010</v>
      </c>
      <c r="I17" s="6">
        <v>11010</v>
      </c>
      <c r="J17" s="6">
        <f t="shared" si="2"/>
        <v>10520</v>
      </c>
      <c r="K17" s="6">
        <v>490</v>
      </c>
      <c r="L17" s="6">
        <v>10</v>
      </c>
      <c r="M17" s="6">
        <v>96</v>
      </c>
      <c r="N17" s="6">
        <v>608</v>
      </c>
      <c r="O17" s="6">
        <v>65</v>
      </c>
      <c r="P17" s="6">
        <v>215</v>
      </c>
      <c r="Q17" s="6">
        <v>0</v>
      </c>
      <c r="R17" s="6">
        <v>0</v>
      </c>
      <c r="S17" s="6">
        <v>3840</v>
      </c>
      <c r="T17" s="6">
        <v>3840</v>
      </c>
    </row>
    <row r="18" spans="1:20" x14ac:dyDescent="0.25">
      <c r="A18" s="6" t="s">
        <v>37</v>
      </c>
      <c r="B18" s="6">
        <v>13044</v>
      </c>
      <c r="C18" s="6">
        <v>6522</v>
      </c>
      <c r="D18" s="6">
        <v>3120</v>
      </c>
      <c r="E18" s="6">
        <v>2917</v>
      </c>
      <c r="F18" s="6">
        <v>461</v>
      </c>
      <c r="G18" s="6">
        <v>24</v>
      </c>
      <c r="H18" s="6">
        <v>7490</v>
      </c>
      <c r="I18" s="6">
        <v>7490</v>
      </c>
      <c r="J18" s="6">
        <f t="shared" si="2"/>
        <v>7077</v>
      </c>
      <c r="K18" s="6">
        <v>413</v>
      </c>
      <c r="L18" s="6">
        <v>5</v>
      </c>
      <c r="M18" s="6">
        <v>126</v>
      </c>
      <c r="N18" s="6">
        <v>482</v>
      </c>
      <c r="O18" s="6">
        <v>49</v>
      </c>
      <c r="P18" s="6">
        <v>198</v>
      </c>
      <c r="Q18" s="6">
        <v>0</v>
      </c>
      <c r="R18" s="6">
        <v>2</v>
      </c>
      <c r="S18" s="6">
        <v>270</v>
      </c>
      <c r="T18" s="6">
        <v>270</v>
      </c>
    </row>
    <row r="19" spans="1:20" x14ac:dyDescent="0.25">
      <c r="A19" s="6" t="s">
        <v>38</v>
      </c>
      <c r="B19" s="6">
        <v>4210</v>
      </c>
      <c r="C19" s="6">
        <v>2181</v>
      </c>
      <c r="D19" s="6">
        <v>428</v>
      </c>
      <c r="E19" s="6">
        <v>1240</v>
      </c>
      <c r="F19" s="6">
        <v>102</v>
      </c>
      <c r="G19" s="6">
        <v>0</v>
      </c>
      <c r="H19" s="6">
        <v>7732</v>
      </c>
      <c r="I19" s="6">
        <v>7732</v>
      </c>
      <c r="J19" s="6">
        <f t="shared" si="2"/>
        <v>6240</v>
      </c>
      <c r="K19" s="6">
        <v>1492</v>
      </c>
      <c r="L19" s="6">
        <v>19.579999999999998</v>
      </c>
      <c r="M19" s="6">
        <v>38.72</v>
      </c>
      <c r="N19" s="6">
        <v>202.55</v>
      </c>
      <c r="O19" s="6">
        <v>0</v>
      </c>
      <c r="P19" s="6">
        <v>103.09</v>
      </c>
      <c r="Q19" s="6">
        <v>0</v>
      </c>
      <c r="R19" s="6">
        <v>1.5</v>
      </c>
      <c r="S19" s="6">
        <v>419</v>
      </c>
      <c r="T19" s="6">
        <v>419</v>
      </c>
    </row>
    <row r="20" spans="1:20" x14ac:dyDescent="0.25">
      <c r="A20" s="6" t="s">
        <v>39</v>
      </c>
      <c r="B20" s="6">
        <f>SUM(B21:B24)</f>
        <v>37138.14</v>
      </c>
      <c r="C20" s="6">
        <f t="shared" ref="C20:T20" si="4">SUM(C21:C24)</f>
        <v>12388.72</v>
      </c>
      <c r="D20" s="6">
        <f t="shared" si="4"/>
        <v>2070.6</v>
      </c>
      <c r="E20" s="6">
        <f t="shared" si="4"/>
        <v>22363.64</v>
      </c>
      <c r="F20" s="6">
        <f t="shared" si="4"/>
        <v>25.41</v>
      </c>
      <c r="G20" s="6">
        <f t="shared" si="4"/>
        <v>0</v>
      </c>
      <c r="H20" s="6">
        <f t="shared" si="4"/>
        <v>28556</v>
      </c>
      <c r="I20" s="6">
        <f t="shared" si="4"/>
        <v>28556</v>
      </c>
      <c r="J20" s="6">
        <f t="shared" si="2"/>
        <v>12287.6</v>
      </c>
      <c r="K20" s="6">
        <f t="shared" si="4"/>
        <v>16268.4</v>
      </c>
      <c r="L20" s="6">
        <f t="shared" si="4"/>
        <v>1.85</v>
      </c>
      <c r="M20" s="6">
        <f t="shared" si="4"/>
        <v>51</v>
      </c>
      <c r="N20" s="6">
        <f t="shared" si="4"/>
        <v>3908.79</v>
      </c>
      <c r="O20" s="6">
        <f t="shared" si="4"/>
        <v>0</v>
      </c>
      <c r="P20" s="6">
        <f t="shared" si="4"/>
        <v>787</v>
      </c>
      <c r="Q20" s="6">
        <f t="shared" si="4"/>
        <v>0</v>
      </c>
      <c r="R20" s="6">
        <f t="shared" si="4"/>
        <v>740</v>
      </c>
      <c r="S20" s="6">
        <f t="shared" si="4"/>
        <v>305</v>
      </c>
      <c r="T20" s="6">
        <f t="shared" si="4"/>
        <v>305</v>
      </c>
    </row>
    <row r="21" spans="1:20" x14ac:dyDescent="0.25">
      <c r="A21" s="6" t="s">
        <v>40</v>
      </c>
      <c r="B21" s="6">
        <v>8899.7099999999991</v>
      </c>
      <c r="C21" s="6">
        <v>3300</v>
      </c>
      <c r="D21" s="6">
        <v>1706.88</v>
      </c>
      <c r="E21" s="6">
        <v>3817.4</v>
      </c>
      <c r="F21" s="6">
        <v>15.84</v>
      </c>
      <c r="G21" s="6">
        <v>0</v>
      </c>
      <c r="H21" s="6">
        <v>10551</v>
      </c>
      <c r="I21" s="6">
        <v>10551</v>
      </c>
      <c r="J21" s="6">
        <f t="shared" si="2"/>
        <v>9055</v>
      </c>
      <c r="K21" s="6">
        <v>1496</v>
      </c>
      <c r="L21" s="6">
        <v>1.6</v>
      </c>
      <c r="M21" s="6">
        <v>49</v>
      </c>
      <c r="N21" s="6">
        <v>919</v>
      </c>
      <c r="O21" s="6">
        <v>0</v>
      </c>
      <c r="P21" s="6">
        <v>770</v>
      </c>
      <c r="Q21" s="6">
        <v>0</v>
      </c>
      <c r="R21" s="6">
        <v>650</v>
      </c>
      <c r="S21" s="6">
        <v>144</v>
      </c>
      <c r="T21" s="6">
        <v>144</v>
      </c>
    </row>
    <row r="22" spans="1:20" x14ac:dyDescent="0.25">
      <c r="A22" s="6" t="s">
        <v>41</v>
      </c>
      <c r="B22" s="6">
        <v>11412.06</v>
      </c>
      <c r="C22" s="6">
        <v>3021.72</v>
      </c>
      <c r="D22" s="6">
        <v>0</v>
      </c>
      <c r="E22" s="6">
        <v>8347.44</v>
      </c>
      <c r="F22" s="6">
        <v>0</v>
      </c>
      <c r="G22" s="6">
        <v>0</v>
      </c>
      <c r="H22" s="6">
        <v>7121</v>
      </c>
      <c r="I22" s="6">
        <v>7121</v>
      </c>
      <c r="J22" s="6">
        <f t="shared" si="2"/>
        <v>1268.6000000000004</v>
      </c>
      <c r="K22" s="6">
        <v>5852.4</v>
      </c>
      <c r="L22" s="6">
        <v>0.25</v>
      </c>
      <c r="M22" s="6">
        <v>2</v>
      </c>
      <c r="N22" s="6">
        <v>1298</v>
      </c>
      <c r="O22" s="6">
        <v>0</v>
      </c>
      <c r="P22" s="6">
        <v>0</v>
      </c>
      <c r="Q22" s="6">
        <v>0</v>
      </c>
      <c r="R22" s="6">
        <v>60</v>
      </c>
      <c r="S22" s="6">
        <v>0</v>
      </c>
      <c r="T22" s="6">
        <v>0</v>
      </c>
    </row>
    <row r="23" spans="1:20" x14ac:dyDescent="0.25">
      <c r="A23" s="6" t="s">
        <v>42</v>
      </c>
      <c r="B23" s="6">
        <v>5204.29</v>
      </c>
      <c r="C23" s="6">
        <v>1313</v>
      </c>
      <c r="D23" s="6">
        <v>332.08</v>
      </c>
      <c r="E23" s="6">
        <v>3535.36</v>
      </c>
      <c r="F23" s="6">
        <v>9.57</v>
      </c>
      <c r="G23" s="6">
        <v>0</v>
      </c>
      <c r="H23" s="6">
        <v>4195</v>
      </c>
      <c r="I23" s="6">
        <v>4195</v>
      </c>
      <c r="J23" s="6">
        <f t="shared" si="2"/>
        <v>1720</v>
      </c>
      <c r="K23" s="6">
        <v>2475</v>
      </c>
      <c r="L23" s="6">
        <v>0</v>
      </c>
      <c r="M23" s="6">
        <v>0</v>
      </c>
      <c r="N23" s="6">
        <v>655.79</v>
      </c>
      <c r="O23" s="6">
        <v>0</v>
      </c>
      <c r="P23" s="6">
        <v>17</v>
      </c>
      <c r="Q23" s="6">
        <v>0</v>
      </c>
      <c r="R23" s="6">
        <v>20</v>
      </c>
      <c r="S23" s="6">
        <v>161</v>
      </c>
      <c r="T23" s="6">
        <v>161</v>
      </c>
    </row>
    <row r="24" spans="1:20" x14ac:dyDescent="0.25">
      <c r="A24" s="6" t="s">
        <v>43</v>
      </c>
      <c r="B24" s="6">
        <v>11622.08</v>
      </c>
      <c r="C24" s="6">
        <v>4754</v>
      </c>
      <c r="D24" s="6">
        <v>31.64</v>
      </c>
      <c r="E24" s="6">
        <v>6663.44</v>
      </c>
      <c r="F24" s="6">
        <v>0</v>
      </c>
      <c r="G24" s="6">
        <v>0</v>
      </c>
      <c r="H24" s="6">
        <v>6689</v>
      </c>
      <c r="I24" s="6">
        <v>6689</v>
      </c>
      <c r="J24" s="6">
        <f t="shared" si="2"/>
        <v>244</v>
      </c>
      <c r="K24" s="6">
        <v>6445</v>
      </c>
      <c r="L24" s="6">
        <v>0</v>
      </c>
      <c r="M24" s="6">
        <v>0</v>
      </c>
      <c r="N24" s="6">
        <v>1036</v>
      </c>
      <c r="O24" s="6">
        <v>0</v>
      </c>
      <c r="P24" s="6">
        <v>0</v>
      </c>
      <c r="Q24" s="6">
        <v>0</v>
      </c>
      <c r="R24" s="6">
        <v>10</v>
      </c>
      <c r="S24" s="6">
        <v>0</v>
      </c>
      <c r="T24" s="6">
        <v>0</v>
      </c>
    </row>
    <row r="25" spans="1:20" x14ac:dyDescent="0.25">
      <c r="A25" s="6" t="s">
        <v>44</v>
      </c>
      <c r="B25" s="6">
        <f>SUM(B26:B29)</f>
        <v>28550</v>
      </c>
      <c r="C25" s="6">
        <f t="shared" ref="C25:T25" si="5">SUM(C26:C29)</f>
        <v>13689</v>
      </c>
      <c r="D25" s="6">
        <f t="shared" si="5"/>
        <v>946</v>
      </c>
      <c r="E25" s="6">
        <f t="shared" si="5"/>
        <v>13821</v>
      </c>
      <c r="F25" s="6">
        <f t="shared" si="5"/>
        <v>88</v>
      </c>
      <c r="G25" s="6">
        <f t="shared" si="5"/>
        <v>5</v>
      </c>
      <c r="H25" s="6">
        <f t="shared" si="5"/>
        <v>28062</v>
      </c>
      <c r="I25" s="6">
        <f t="shared" si="5"/>
        <v>28062</v>
      </c>
      <c r="J25" s="6">
        <f t="shared" si="2"/>
        <v>5580</v>
      </c>
      <c r="K25" s="6">
        <f t="shared" si="5"/>
        <v>22482</v>
      </c>
      <c r="L25" s="6">
        <f t="shared" si="5"/>
        <v>0</v>
      </c>
      <c r="M25" s="6">
        <f t="shared" si="5"/>
        <v>66</v>
      </c>
      <c r="N25" s="6">
        <f t="shared" si="5"/>
        <v>1352</v>
      </c>
      <c r="O25" s="6">
        <f t="shared" si="5"/>
        <v>0</v>
      </c>
      <c r="P25" s="6">
        <f t="shared" si="5"/>
        <v>0</v>
      </c>
      <c r="Q25" s="6">
        <f t="shared" si="5"/>
        <v>0</v>
      </c>
      <c r="R25" s="6">
        <f t="shared" si="5"/>
        <v>0</v>
      </c>
      <c r="S25" s="6">
        <f t="shared" si="5"/>
        <v>280</v>
      </c>
      <c r="T25" s="6">
        <f t="shared" si="5"/>
        <v>280</v>
      </c>
    </row>
    <row r="26" spans="1:20" x14ac:dyDescent="0.25">
      <c r="A26" s="6" t="s">
        <v>45</v>
      </c>
      <c r="B26" s="6">
        <v>3943</v>
      </c>
      <c r="C26" s="6">
        <v>1299</v>
      </c>
      <c r="D26" s="6">
        <v>196</v>
      </c>
      <c r="E26" s="6">
        <v>2448</v>
      </c>
      <c r="F26" s="6">
        <v>0</v>
      </c>
      <c r="G26" s="6">
        <v>0</v>
      </c>
      <c r="H26" s="6">
        <v>3640</v>
      </c>
      <c r="I26" s="6">
        <v>3640</v>
      </c>
      <c r="J26" s="6">
        <f t="shared" si="2"/>
        <v>2310</v>
      </c>
      <c r="K26" s="6">
        <v>1330</v>
      </c>
      <c r="L26" s="6">
        <v>0</v>
      </c>
      <c r="M26" s="6">
        <v>6</v>
      </c>
      <c r="N26" s="6">
        <v>140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x14ac:dyDescent="0.25">
      <c r="A27" s="6" t="s">
        <v>46</v>
      </c>
      <c r="B27" s="6">
        <v>2958</v>
      </c>
      <c r="C27" s="6">
        <v>1058</v>
      </c>
      <c r="D27" s="6">
        <v>750</v>
      </c>
      <c r="E27" s="6">
        <v>1056</v>
      </c>
      <c r="F27" s="6">
        <v>88</v>
      </c>
      <c r="G27" s="6">
        <v>5</v>
      </c>
      <c r="H27" s="6">
        <v>4350</v>
      </c>
      <c r="I27" s="6">
        <v>4350</v>
      </c>
      <c r="J27" s="6">
        <f t="shared" si="2"/>
        <v>3270</v>
      </c>
      <c r="K27" s="6">
        <v>1080</v>
      </c>
      <c r="L27" s="6">
        <v>0</v>
      </c>
      <c r="M27" s="6">
        <v>60</v>
      </c>
      <c r="N27" s="6">
        <v>163</v>
      </c>
      <c r="O27" s="6">
        <v>0</v>
      </c>
      <c r="P27" s="6">
        <v>0</v>
      </c>
      <c r="Q27" s="6">
        <v>0</v>
      </c>
      <c r="R27" s="6">
        <v>0</v>
      </c>
      <c r="S27" s="6">
        <v>280</v>
      </c>
      <c r="T27" s="6">
        <v>280</v>
      </c>
    </row>
    <row r="28" spans="1:20" x14ac:dyDescent="0.25">
      <c r="A28" s="6" t="s">
        <v>47</v>
      </c>
      <c r="B28" s="6">
        <v>10919</v>
      </c>
      <c r="C28" s="6">
        <v>5347</v>
      </c>
      <c r="D28" s="6">
        <v>0</v>
      </c>
      <c r="E28" s="6">
        <v>5572</v>
      </c>
      <c r="F28" s="6">
        <v>0</v>
      </c>
      <c r="G28" s="6">
        <v>0</v>
      </c>
      <c r="H28" s="6">
        <v>10287</v>
      </c>
      <c r="I28" s="6">
        <v>10287</v>
      </c>
      <c r="J28" s="6">
        <f t="shared" si="2"/>
        <v>0</v>
      </c>
      <c r="K28" s="6">
        <v>10287</v>
      </c>
      <c r="L28" s="6">
        <v>0</v>
      </c>
      <c r="M28" s="6">
        <v>0</v>
      </c>
      <c r="N28" s="6">
        <v>559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x14ac:dyDescent="0.25">
      <c r="A29" s="6" t="s">
        <v>48</v>
      </c>
      <c r="B29" s="6">
        <v>10730</v>
      </c>
      <c r="C29" s="6">
        <v>5985</v>
      </c>
      <c r="D29" s="6">
        <v>0</v>
      </c>
      <c r="E29" s="6">
        <v>4745</v>
      </c>
      <c r="F29" s="6">
        <v>0</v>
      </c>
      <c r="G29" s="6">
        <v>0</v>
      </c>
      <c r="H29" s="6">
        <v>9785</v>
      </c>
      <c r="I29" s="6">
        <v>9785</v>
      </c>
      <c r="J29" s="6">
        <f t="shared" si="2"/>
        <v>0</v>
      </c>
      <c r="K29" s="6">
        <v>9785</v>
      </c>
      <c r="L29" s="6">
        <v>0</v>
      </c>
      <c r="M29" s="6">
        <v>0</v>
      </c>
      <c r="N29" s="6">
        <v>490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x14ac:dyDescent="0.25">
      <c r="A30" s="6" t="s">
        <v>49</v>
      </c>
      <c r="B30" s="6">
        <f>SUM(B31:B35)</f>
        <v>46039</v>
      </c>
      <c r="C30" s="6">
        <f t="shared" ref="C30:T30" si="6">SUM(C31:C35)</f>
        <v>17834</v>
      </c>
      <c r="D30" s="6">
        <f t="shared" si="6"/>
        <v>3487</v>
      </c>
      <c r="E30" s="6">
        <f t="shared" si="6"/>
        <v>24278</v>
      </c>
      <c r="F30" s="6">
        <f t="shared" si="6"/>
        <v>114</v>
      </c>
      <c r="G30" s="6">
        <f t="shared" si="6"/>
        <v>5</v>
      </c>
      <c r="H30" s="6">
        <f t="shared" si="6"/>
        <v>34718</v>
      </c>
      <c r="I30" s="6">
        <f t="shared" si="6"/>
        <v>34718</v>
      </c>
      <c r="J30" s="6">
        <f t="shared" si="2"/>
        <v>11880</v>
      </c>
      <c r="K30" s="6">
        <f t="shared" si="6"/>
        <v>22838</v>
      </c>
      <c r="L30" s="6">
        <f t="shared" si="6"/>
        <v>87</v>
      </c>
      <c r="M30" s="6">
        <f t="shared" si="6"/>
        <v>383</v>
      </c>
      <c r="N30" s="6">
        <f t="shared" si="6"/>
        <v>4693</v>
      </c>
      <c r="O30" s="6">
        <f t="shared" si="6"/>
        <v>0</v>
      </c>
      <c r="P30" s="6">
        <f t="shared" si="6"/>
        <v>220</v>
      </c>
      <c r="Q30" s="6">
        <f t="shared" si="6"/>
        <v>0</v>
      </c>
      <c r="R30" s="6">
        <f t="shared" si="6"/>
        <v>10</v>
      </c>
      <c r="S30" s="6">
        <f t="shared" si="6"/>
        <v>107</v>
      </c>
      <c r="T30" s="6">
        <f t="shared" si="6"/>
        <v>107</v>
      </c>
    </row>
    <row r="31" spans="1:20" x14ac:dyDescent="0.25">
      <c r="A31" s="6" t="s">
        <v>50</v>
      </c>
      <c r="B31" s="6">
        <v>12849</v>
      </c>
      <c r="C31" s="6">
        <v>3207</v>
      </c>
      <c r="D31" s="6">
        <v>1258</v>
      </c>
      <c r="E31" s="6">
        <v>8337</v>
      </c>
      <c r="F31" s="6">
        <v>42</v>
      </c>
      <c r="G31" s="6">
        <v>5</v>
      </c>
      <c r="H31" s="6">
        <v>9430</v>
      </c>
      <c r="I31" s="6">
        <v>9430</v>
      </c>
      <c r="J31" s="6">
        <f t="shared" si="2"/>
        <v>1254</v>
      </c>
      <c r="K31" s="6">
        <v>8176</v>
      </c>
      <c r="L31" s="6">
        <v>23</v>
      </c>
      <c r="M31" s="6">
        <v>178</v>
      </c>
      <c r="N31" s="6">
        <v>1587</v>
      </c>
      <c r="O31" s="6">
        <v>0</v>
      </c>
      <c r="P31" s="6">
        <v>0</v>
      </c>
      <c r="Q31" s="6">
        <v>0</v>
      </c>
      <c r="R31" s="6">
        <v>0</v>
      </c>
      <c r="S31" s="6">
        <v>11</v>
      </c>
      <c r="T31" s="6">
        <v>11</v>
      </c>
    </row>
    <row r="32" spans="1:20" x14ac:dyDescent="0.25">
      <c r="A32" s="6" t="s">
        <v>51</v>
      </c>
      <c r="B32" s="6">
        <v>8530</v>
      </c>
      <c r="C32" s="6">
        <v>4003</v>
      </c>
      <c r="D32" s="6">
        <v>255</v>
      </c>
      <c r="E32" s="6">
        <v>4272</v>
      </c>
      <c r="F32" s="6">
        <v>0</v>
      </c>
      <c r="G32" s="6">
        <v>0</v>
      </c>
      <c r="H32" s="6">
        <v>8716</v>
      </c>
      <c r="I32" s="6">
        <v>8716</v>
      </c>
      <c r="J32" s="6">
        <f t="shared" si="2"/>
        <v>97</v>
      </c>
      <c r="K32" s="6">
        <v>8619</v>
      </c>
      <c r="L32" s="6">
        <v>0</v>
      </c>
      <c r="M32" s="6">
        <v>53</v>
      </c>
      <c r="N32" s="6">
        <v>784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x14ac:dyDescent="0.25">
      <c r="A33" s="6" t="s">
        <v>52</v>
      </c>
      <c r="B33" s="6">
        <v>3384</v>
      </c>
      <c r="C33" s="6">
        <v>550</v>
      </c>
      <c r="D33" s="6">
        <v>599</v>
      </c>
      <c r="E33" s="6">
        <v>2136</v>
      </c>
      <c r="F33" s="6">
        <v>56</v>
      </c>
      <c r="G33" s="6">
        <v>0</v>
      </c>
      <c r="H33" s="6">
        <v>2036</v>
      </c>
      <c r="I33" s="6">
        <v>2036</v>
      </c>
      <c r="J33" s="6">
        <f t="shared" si="2"/>
        <v>1505</v>
      </c>
      <c r="K33" s="6">
        <v>531</v>
      </c>
      <c r="L33" s="6">
        <v>15</v>
      </c>
      <c r="M33" s="6">
        <v>47</v>
      </c>
      <c r="N33" s="6">
        <v>509</v>
      </c>
      <c r="O33" s="6">
        <v>0</v>
      </c>
      <c r="P33" s="6">
        <v>40</v>
      </c>
      <c r="Q33" s="6">
        <v>0</v>
      </c>
      <c r="R33" s="6">
        <v>10</v>
      </c>
      <c r="S33" s="6">
        <v>63</v>
      </c>
      <c r="T33" s="6">
        <v>63</v>
      </c>
    </row>
    <row r="34" spans="1:20" x14ac:dyDescent="0.25">
      <c r="A34" s="6" t="s">
        <v>53</v>
      </c>
      <c r="B34" s="6">
        <v>13390</v>
      </c>
      <c r="C34" s="6">
        <v>8032</v>
      </c>
      <c r="D34" s="6">
        <v>757</v>
      </c>
      <c r="E34" s="6">
        <v>4316</v>
      </c>
      <c r="F34" s="6">
        <v>7</v>
      </c>
      <c r="G34" s="6">
        <v>0</v>
      </c>
      <c r="H34" s="6">
        <v>9700</v>
      </c>
      <c r="I34" s="6">
        <v>9700</v>
      </c>
      <c r="J34" s="6">
        <f t="shared" si="2"/>
        <v>4898</v>
      </c>
      <c r="K34" s="6">
        <v>4802</v>
      </c>
      <c r="L34" s="6">
        <v>22</v>
      </c>
      <c r="M34" s="6">
        <v>51</v>
      </c>
      <c r="N34" s="6">
        <v>828</v>
      </c>
      <c r="O34" s="6">
        <v>0</v>
      </c>
      <c r="P34" s="6">
        <v>180</v>
      </c>
      <c r="Q34" s="6">
        <v>0</v>
      </c>
      <c r="R34" s="6">
        <v>0</v>
      </c>
      <c r="S34" s="6">
        <v>6</v>
      </c>
      <c r="T34" s="6">
        <v>6</v>
      </c>
    </row>
    <row r="35" spans="1:20" x14ac:dyDescent="0.25">
      <c r="A35" s="6" t="s">
        <v>54</v>
      </c>
      <c r="B35" s="6">
        <v>7886</v>
      </c>
      <c r="C35" s="6">
        <v>2042</v>
      </c>
      <c r="D35" s="6">
        <v>618</v>
      </c>
      <c r="E35" s="6">
        <v>5217</v>
      </c>
      <c r="F35" s="6">
        <v>9</v>
      </c>
      <c r="G35" s="6">
        <v>0</v>
      </c>
      <c r="H35" s="6">
        <v>4836</v>
      </c>
      <c r="I35" s="6">
        <v>4836</v>
      </c>
      <c r="J35" s="6">
        <f t="shared" si="2"/>
        <v>4126</v>
      </c>
      <c r="K35" s="6">
        <v>710</v>
      </c>
      <c r="L35" s="6">
        <v>27</v>
      </c>
      <c r="M35" s="6">
        <v>54</v>
      </c>
      <c r="N35" s="6">
        <v>985</v>
      </c>
      <c r="O35" s="6">
        <v>0</v>
      </c>
      <c r="P35" s="6">
        <v>0</v>
      </c>
      <c r="Q35" s="6">
        <v>0</v>
      </c>
      <c r="R35" s="6">
        <v>0</v>
      </c>
      <c r="S35" s="6">
        <v>27</v>
      </c>
      <c r="T35" s="6">
        <v>27</v>
      </c>
    </row>
    <row r="36" spans="1:20" x14ac:dyDescent="0.25">
      <c r="A36" s="6" t="s">
        <v>55</v>
      </c>
      <c r="B36" s="6">
        <f>SUM(B37:B42)</f>
        <v>25703</v>
      </c>
      <c r="C36" s="6">
        <f t="shared" ref="C36:T36" si="7">SUM(C37:C42)</f>
        <v>20632</v>
      </c>
      <c r="D36" s="6">
        <f t="shared" si="7"/>
        <v>0</v>
      </c>
      <c r="E36" s="6">
        <f t="shared" si="7"/>
        <v>5071</v>
      </c>
      <c r="F36" s="6">
        <f t="shared" si="7"/>
        <v>0</v>
      </c>
      <c r="G36" s="6">
        <f t="shared" si="7"/>
        <v>0</v>
      </c>
      <c r="H36" s="6">
        <f t="shared" si="7"/>
        <v>39829</v>
      </c>
      <c r="I36" s="6">
        <f t="shared" si="7"/>
        <v>39829</v>
      </c>
      <c r="J36" s="6">
        <f t="shared" si="2"/>
        <v>0</v>
      </c>
      <c r="K36" s="6">
        <f t="shared" si="7"/>
        <v>39829</v>
      </c>
      <c r="L36" s="6">
        <f t="shared" si="7"/>
        <v>0</v>
      </c>
      <c r="M36" s="6">
        <f t="shared" si="7"/>
        <v>0</v>
      </c>
      <c r="N36" s="6">
        <f t="shared" si="7"/>
        <v>246.71</v>
      </c>
      <c r="O36" s="6">
        <f t="shared" si="7"/>
        <v>0</v>
      </c>
      <c r="P36" s="6">
        <f t="shared" si="7"/>
        <v>0</v>
      </c>
      <c r="Q36" s="6">
        <f t="shared" si="7"/>
        <v>0</v>
      </c>
      <c r="R36" s="6">
        <f t="shared" si="7"/>
        <v>0</v>
      </c>
      <c r="S36" s="6">
        <f t="shared" si="7"/>
        <v>0</v>
      </c>
      <c r="T36" s="6">
        <f t="shared" si="7"/>
        <v>0</v>
      </c>
    </row>
    <row r="37" spans="1:20" x14ac:dyDescent="0.25">
      <c r="A37" s="6" t="s">
        <v>56</v>
      </c>
      <c r="B37" s="6">
        <v>6101</v>
      </c>
      <c r="C37" s="6">
        <v>4714</v>
      </c>
      <c r="D37" s="6">
        <v>0</v>
      </c>
      <c r="E37" s="6">
        <v>1387</v>
      </c>
      <c r="F37" s="6">
        <v>0</v>
      </c>
      <c r="G37" s="6">
        <v>0</v>
      </c>
      <c r="H37" s="6">
        <v>6802</v>
      </c>
      <c r="I37" s="6">
        <v>6802</v>
      </c>
      <c r="J37" s="6">
        <f t="shared" si="2"/>
        <v>0</v>
      </c>
      <c r="K37" s="6">
        <v>6802</v>
      </c>
      <c r="L37" s="6">
        <v>0</v>
      </c>
      <c r="M37" s="6">
        <v>0</v>
      </c>
      <c r="N37" s="6">
        <v>102.09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x14ac:dyDescent="0.25">
      <c r="A38" s="6" t="s">
        <v>57</v>
      </c>
      <c r="B38" s="6">
        <v>5394</v>
      </c>
      <c r="C38" s="6">
        <v>5205</v>
      </c>
      <c r="D38" s="6">
        <v>0</v>
      </c>
      <c r="E38" s="6">
        <v>189</v>
      </c>
      <c r="F38" s="6">
        <v>0</v>
      </c>
      <c r="G38" s="6">
        <v>0</v>
      </c>
      <c r="H38" s="6">
        <v>9084</v>
      </c>
      <c r="I38" s="6">
        <v>9084</v>
      </c>
      <c r="J38" s="6">
        <f t="shared" si="2"/>
        <v>0</v>
      </c>
      <c r="K38" s="6">
        <v>9084</v>
      </c>
      <c r="L38" s="6">
        <v>0</v>
      </c>
      <c r="M38" s="6">
        <v>0</v>
      </c>
      <c r="N38" s="6">
        <v>8.89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x14ac:dyDescent="0.25">
      <c r="A39" s="6" t="s">
        <v>58</v>
      </c>
      <c r="B39" s="6">
        <v>3418</v>
      </c>
      <c r="C39" s="6">
        <v>1990</v>
      </c>
      <c r="D39" s="6">
        <v>0</v>
      </c>
      <c r="E39" s="6">
        <v>1428</v>
      </c>
      <c r="F39" s="6">
        <v>0</v>
      </c>
      <c r="G39" s="6">
        <v>0</v>
      </c>
      <c r="H39" s="6">
        <v>6972</v>
      </c>
      <c r="I39" s="6">
        <v>6972</v>
      </c>
      <c r="J39" s="6">
        <f t="shared" si="2"/>
        <v>0</v>
      </c>
      <c r="K39" s="6">
        <v>6972</v>
      </c>
      <c r="L39" s="6">
        <v>0</v>
      </c>
      <c r="M39" s="6">
        <v>0</v>
      </c>
      <c r="N39" s="6">
        <v>48.01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x14ac:dyDescent="0.25">
      <c r="A40" s="6" t="s">
        <v>59</v>
      </c>
      <c r="B40" s="6">
        <v>4614</v>
      </c>
      <c r="C40" s="6">
        <v>4155</v>
      </c>
      <c r="D40" s="6">
        <v>0</v>
      </c>
      <c r="E40" s="6">
        <v>459</v>
      </c>
      <c r="F40" s="6">
        <v>0</v>
      </c>
      <c r="G40" s="6">
        <v>0</v>
      </c>
      <c r="H40" s="6">
        <v>5014</v>
      </c>
      <c r="I40" s="6">
        <v>5014</v>
      </c>
      <c r="J40" s="6">
        <f t="shared" si="2"/>
        <v>0</v>
      </c>
      <c r="K40" s="6">
        <v>5014</v>
      </c>
      <c r="L40" s="6">
        <v>0</v>
      </c>
      <c r="M40" s="6">
        <v>0</v>
      </c>
      <c r="N40" s="6">
        <v>34.28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</row>
    <row r="41" spans="1:20" x14ac:dyDescent="0.25">
      <c r="A41" s="6" t="s">
        <v>60</v>
      </c>
      <c r="B41" s="6">
        <v>4915</v>
      </c>
      <c r="C41" s="6">
        <v>3888</v>
      </c>
      <c r="D41" s="6">
        <v>0</v>
      </c>
      <c r="E41" s="6">
        <v>1027</v>
      </c>
      <c r="F41" s="6">
        <v>0</v>
      </c>
      <c r="G41" s="6">
        <v>0</v>
      </c>
      <c r="H41" s="6">
        <v>8976</v>
      </c>
      <c r="I41" s="6">
        <v>8976</v>
      </c>
      <c r="J41" s="6">
        <f t="shared" si="2"/>
        <v>0</v>
      </c>
      <c r="K41" s="6">
        <v>8976</v>
      </c>
      <c r="L41" s="6">
        <v>0</v>
      </c>
      <c r="M41" s="6">
        <v>0</v>
      </c>
      <c r="N41" s="6">
        <v>25.98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x14ac:dyDescent="0.25">
      <c r="A42" s="6" t="s">
        <v>61</v>
      </c>
      <c r="B42" s="6">
        <v>1261</v>
      </c>
      <c r="C42" s="6">
        <v>680</v>
      </c>
      <c r="D42" s="6">
        <v>0</v>
      </c>
      <c r="E42" s="6">
        <v>581</v>
      </c>
      <c r="F42" s="6">
        <v>0</v>
      </c>
      <c r="G42" s="6">
        <v>0</v>
      </c>
      <c r="H42" s="6">
        <v>2981</v>
      </c>
      <c r="I42" s="6">
        <v>2981</v>
      </c>
      <c r="J42" s="6">
        <f t="shared" si="2"/>
        <v>0</v>
      </c>
      <c r="K42" s="6">
        <v>2981</v>
      </c>
      <c r="L42" s="6">
        <v>0</v>
      </c>
      <c r="M42" s="6">
        <v>0</v>
      </c>
      <c r="N42" s="6">
        <v>27.46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x14ac:dyDescent="0.25">
      <c r="A43" s="6" t="s">
        <v>62</v>
      </c>
      <c r="B43" s="6">
        <f>SUM(B44:B49)</f>
        <v>31917</v>
      </c>
      <c r="C43" s="6">
        <f t="shared" ref="C43:T43" si="8">SUM(C44:C49)</f>
        <v>23886</v>
      </c>
      <c r="D43" s="6">
        <f t="shared" si="8"/>
        <v>0</v>
      </c>
      <c r="E43" s="6">
        <f t="shared" si="8"/>
        <v>8031</v>
      </c>
      <c r="F43" s="6">
        <f t="shared" si="8"/>
        <v>0</v>
      </c>
      <c r="G43" s="6">
        <f t="shared" si="8"/>
        <v>0</v>
      </c>
      <c r="H43" s="6">
        <f t="shared" si="8"/>
        <v>28688</v>
      </c>
      <c r="I43" s="6">
        <f t="shared" si="8"/>
        <v>28688</v>
      </c>
      <c r="J43" s="6">
        <f t="shared" si="2"/>
        <v>0</v>
      </c>
      <c r="K43" s="6">
        <f t="shared" si="8"/>
        <v>28688</v>
      </c>
      <c r="L43" s="6">
        <f t="shared" si="8"/>
        <v>19.799999999999997</v>
      </c>
      <c r="M43" s="6">
        <f t="shared" si="8"/>
        <v>0</v>
      </c>
      <c r="N43" s="6">
        <f t="shared" si="8"/>
        <v>586</v>
      </c>
      <c r="O43" s="6">
        <f t="shared" si="8"/>
        <v>0</v>
      </c>
      <c r="P43" s="6">
        <f t="shared" si="8"/>
        <v>0</v>
      </c>
      <c r="Q43" s="6">
        <f t="shared" si="8"/>
        <v>0</v>
      </c>
      <c r="R43" s="6">
        <f t="shared" si="8"/>
        <v>0</v>
      </c>
      <c r="S43" s="6">
        <f t="shared" si="8"/>
        <v>0</v>
      </c>
      <c r="T43" s="6">
        <f t="shared" si="8"/>
        <v>0</v>
      </c>
    </row>
    <row r="44" spans="1:20" x14ac:dyDescent="0.25">
      <c r="A44" s="6" t="s">
        <v>63</v>
      </c>
      <c r="B44" s="6">
        <v>6603</v>
      </c>
      <c r="C44" s="6">
        <v>6288</v>
      </c>
      <c r="D44" s="6">
        <v>0</v>
      </c>
      <c r="E44" s="6">
        <v>315</v>
      </c>
      <c r="F44" s="6">
        <v>0</v>
      </c>
      <c r="G44" s="6">
        <v>0</v>
      </c>
      <c r="H44" s="6">
        <v>9403</v>
      </c>
      <c r="I44" s="6">
        <v>9403</v>
      </c>
      <c r="J44" s="6">
        <f t="shared" si="2"/>
        <v>0</v>
      </c>
      <c r="K44" s="6">
        <v>9403</v>
      </c>
      <c r="L44" s="6">
        <v>7</v>
      </c>
      <c r="M44" s="6">
        <v>0</v>
      </c>
      <c r="N44" s="6">
        <v>27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x14ac:dyDescent="0.25">
      <c r="A45" s="6" t="s">
        <v>64</v>
      </c>
      <c r="B45" s="6">
        <v>5704</v>
      </c>
      <c r="C45" s="6">
        <v>4149</v>
      </c>
      <c r="D45" s="6">
        <v>0</v>
      </c>
      <c r="E45" s="6">
        <v>1555</v>
      </c>
      <c r="F45" s="6">
        <v>0</v>
      </c>
      <c r="G45" s="6">
        <v>0</v>
      </c>
      <c r="H45" s="6">
        <v>3774</v>
      </c>
      <c r="I45" s="6">
        <v>3774</v>
      </c>
      <c r="J45" s="6">
        <f t="shared" si="2"/>
        <v>0</v>
      </c>
      <c r="K45" s="6">
        <v>3774</v>
      </c>
      <c r="L45" s="6">
        <v>0.8</v>
      </c>
      <c r="M45" s="6">
        <v>0</v>
      </c>
      <c r="N45" s="6">
        <v>55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x14ac:dyDescent="0.25">
      <c r="A46" s="6" t="s">
        <v>65</v>
      </c>
      <c r="B46" s="6">
        <v>3787</v>
      </c>
      <c r="C46" s="6">
        <v>2498</v>
      </c>
      <c r="D46" s="6">
        <v>0</v>
      </c>
      <c r="E46" s="6">
        <v>1289</v>
      </c>
      <c r="F46" s="6">
        <v>0</v>
      </c>
      <c r="G46" s="6">
        <v>0</v>
      </c>
      <c r="H46" s="6">
        <v>1857</v>
      </c>
      <c r="I46" s="6">
        <v>1857</v>
      </c>
      <c r="J46" s="6">
        <f t="shared" si="2"/>
        <v>0</v>
      </c>
      <c r="K46" s="6">
        <v>1857</v>
      </c>
      <c r="L46" s="6">
        <v>5.6</v>
      </c>
      <c r="M46" s="6">
        <v>0</v>
      </c>
      <c r="N46" s="6">
        <v>65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x14ac:dyDescent="0.25">
      <c r="A47" s="6" t="s">
        <v>66</v>
      </c>
      <c r="B47" s="6">
        <v>5597</v>
      </c>
      <c r="C47" s="6">
        <v>3608</v>
      </c>
      <c r="D47" s="6">
        <v>0</v>
      </c>
      <c r="E47" s="6">
        <v>1989</v>
      </c>
      <c r="F47" s="6">
        <v>0</v>
      </c>
      <c r="G47" s="6">
        <v>0</v>
      </c>
      <c r="H47" s="6">
        <v>4435</v>
      </c>
      <c r="I47" s="6">
        <v>4435</v>
      </c>
      <c r="J47" s="6">
        <f t="shared" si="2"/>
        <v>0</v>
      </c>
      <c r="K47" s="6">
        <v>4435</v>
      </c>
      <c r="L47" s="6">
        <v>2.4</v>
      </c>
      <c r="M47" s="6">
        <v>0</v>
      </c>
      <c r="N47" s="6">
        <v>150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x14ac:dyDescent="0.25">
      <c r="A48" s="6" t="s">
        <v>67</v>
      </c>
      <c r="B48" s="6">
        <v>6926</v>
      </c>
      <c r="C48" s="6">
        <v>6200</v>
      </c>
      <c r="D48" s="6">
        <v>0</v>
      </c>
      <c r="E48" s="6">
        <v>726</v>
      </c>
      <c r="F48" s="6">
        <v>0</v>
      </c>
      <c r="G48" s="6">
        <v>0</v>
      </c>
      <c r="H48" s="6">
        <v>7358</v>
      </c>
      <c r="I48" s="6">
        <v>7358</v>
      </c>
      <c r="J48" s="6">
        <f t="shared" si="2"/>
        <v>0</v>
      </c>
      <c r="K48" s="6">
        <v>7358</v>
      </c>
      <c r="L48" s="6">
        <v>2.2999999999999998</v>
      </c>
      <c r="M48" s="6">
        <v>0</v>
      </c>
      <c r="N48" s="6">
        <v>36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x14ac:dyDescent="0.25">
      <c r="A49" s="6" t="s">
        <v>68</v>
      </c>
      <c r="B49" s="6">
        <v>3300</v>
      </c>
      <c r="C49" s="6">
        <v>1143</v>
      </c>
      <c r="D49" s="6">
        <v>0</v>
      </c>
      <c r="E49" s="6">
        <v>2157</v>
      </c>
      <c r="F49" s="6">
        <v>0</v>
      </c>
      <c r="G49" s="6">
        <v>0</v>
      </c>
      <c r="H49" s="6">
        <v>1861</v>
      </c>
      <c r="I49" s="6">
        <v>1861</v>
      </c>
      <c r="J49" s="6">
        <f t="shared" si="2"/>
        <v>0</v>
      </c>
      <c r="K49" s="6">
        <v>1861</v>
      </c>
      <c r="L49" s="6">
        <v>1.7</v>
      </c>
      <c r="M49" s="6">
        <v>0</v>
      </c>
      <c r="N49" s="6">
        <v>253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x14ac:dyDescent="0.25">
      <c r="A50" s="6" t="s">
        <v>69</v>
      </c>
      <c r="B50" s="6">
        <f>SUM(B51:B57)</f>
        <v>30818</v>
      </c>
      <c r="C50" s="6">
        <f t="shared" ref="C50:T50" si="9">SUM(C51:C57)</f>
        <v>4491</v>
      </c>
      <c r="D50" s="6">
        <f t="shared" si="9"/>
        <v>4099</v>
      </c>
      <c r="E50" s="6">
        <f t="shared" si="9"/>
        <v>20737</v>
      </c>
      <c r="F50" s="6">
        <f t="shared" si="9"/>
        <v>162</v>
      </c>
      <c r="G50" s="6">
        <f t="shared" si="9"/>
        <v>168</v>
      </c>
      <c r="H50" s="6">
        <f t="shared" si="9"/>
        <v>11480</v>
      </c>
      <c r="I50" s="6">
        <f t="shared" si="9"/>
        <v>11480</v>
      </c>
      <c r="J50" s="6">
        <f t="shared" si="2"/>
        <v>4639</v>
      </c>
      <c r="K50" s="6">
        <f t="shared" si="9"/>
        <v>6841</v>
      </c>
      <c r="L50" s="6">
        <f t="shared" si="9"/>
        <v>264.79000000000002</v>
      </c>
      <c r="M50" s="6">
        <f t="shared" si="9"/>
        <v>313.14999999999998</v>
      </c>
      <c r="N50" s="6">
        <f t="shared" si="9"/>
        <v>2927</v>
      </c>
      <c r="O50" s="6">
        <f t="shared" si="9"/>
        <v>0</v>
      </c>
      <c r="P50" s="6">
        <f t="shared" si="9"/>
        <v>1805.1599999999999</v>
      </c>
      <c r="Q50" s="6">
        <f t="shared" si="9"/>
        <v>0</v>
      </c>
      <c r="R50" s="6">
        <f t="shared" si="9"/>
        <v>0</v>
      </c>
      <c r="S50" s="6">
        <f t="shared" si="9"/>
        <v>267</v>
      </c>
      <c r="T50" s="6">
        <f t="shared" si="9"/>
        <v>267</v>
      </c>
    </row>
    <row r="51" spans="1:20" x14ac:dyDescent="0.25">
      <c r="A51" s="6" t="s">
        <v>70</v>
      </c>
      <c r="B51" s="6">
        <v>4348</v>
      </c>
      <c r="C51" s="6">
        <v>1009</v>
      </c>
      <c r="D51" s="6">
        <v>784</v>
      </c>
      <c r="E51" s="6">
        <v>2130</v>
      </c>
      <c r="F51" s="6">
        <v>73</v>
      </c>
      <c r="G51" s="6">
        <v>0</v>
      </c>
      <c r="H51" s="6">
        <v>1508</v>
      </c>
      <c r="I51" s="6">
        <v>1508</v>
      </c>
      <c r="J51" s="6">
        <f t="shared" si="2"/>
        <v>780</v>
      </c>
      <c r="K51" s="6">
        <v>728</v>
      </c>
      <c r="L51" s="6">
        <v>10</v>
      </c>
      <c r="M51" s="6">
        <v>34</v>
      </c>
      <c r="N51" s="6">
        <v>210</v>
      </c>
      <c r="O51" s="6">
        <v>0</v>
      </c>
      <c r="P51" s="6">
        <v>33</v>
      </c>
      <c r="Q51" s="6">
        <v>0</v>
      </c>
      <c r="R51" s="6">
        <v>0</v>
      </c>
      <c r="S51" s="6">
        <v>65</v>
      </c>
      <c r="T51" s="6">
        <v>65</v>
      </c>
    </row>
    <row r="52" spans="1:20" x14ac:dyDescent="0.25">
      <c r="A52" s="6" t="s">
        <v>71</v>
      </c>
      <c r="B52" s="6">
        <v>4449</v>
      </c>
      <c r="C52" s="6">
        <v>276</v>
      </c>
      <c r="D52" s="6">
        <v>2217</v>
      </c>
      <c r="E52" s="6">
        <v>1902</v>
      </c>
      <c r="F52" s="6">
        <v>37</v>
      </c>
      <c r="G52" s="6">
        <v>17</v>
      </c>
      <c r="H52" s="6">
        <v>2300</v>
      </c>
      <c r="I52" s="6">
        <v>2300</v>
      </c>
      <c r="J52" s="6">
        <f t="shared" si="2"/>
        <v>2300</v>
      </c>
      <c r="K52" s="6">
        <v>0</v>
      </c>
      <c r="L52" s="6">
        <v>52.49</v>
      </c>
      <c r="M52" s="6">
        <v>76.31</v>
      </c>
      <c r="N52" s="6">
        <v>320</v>
      </c>
      <c r="O52" s="6">
        <v>0</v>
      </c>
      <c r="P52" s="6">
        <v>320</v>
      </c>
      <c r="Q52" s="6">
        <v>0</v>
      </c>
      <c r="R52" s="6">
        <v>0</v>
      </c>
      <c r="S52" s="6">
        <v>15</v>
      </c>
      <c r="T52" s="6">
        <v>15</v>
      </c>
    </row>
    <row r="53" spans="1:20" x14ac:dyDescent="0.25">
      <c r="A53" s="6" t="s">
        <v>72</v>
      </c>
      <c r="B53" s="6">
        <v>4177</v>
      </c>
      <c r="C53" s="6">
        <v>373</v>
      </c>
      <c r="D53" s="6">
        <v>306</v>
      </c>
      <c r="E53" s="6">
        <v>3362</v>
      </c>
      <c r="F53" s="6">
        <v>32</v>
      </c>
      <c r="G53" s="6">
        <v>4</v>
      </c>
      <c r="H53" s="6">
        <v>475</v>
      </c>
      <c r="I53" s="6">
        <v>475</v>
      </c>
      <c r="J53" s="6">
        <f t="shared" si="2"/>
        <v>365</v>
      </c>
      <c r="K53" s="6">
        <v>110</v>
      </c>
      <c r="L53" s="6">
        <v>42</v>
      </c>
      <c r="M53" s="6">
        <v>36</v>
      </c>
      <c r="N53" s="6">
        <v>580</v>
      </c>
      <c r="O53" s="6">
        <v>0</v>
      </c>
      <c r="P53" s="6">
        <v>540</v>
      </c>
      <c r="Q53" s="6">
        <v>0</v>
      </c>
      <c r="R53" s="6">
        <v>0</v>
      </c>
      <c r="S53" s="6">
        <v>31</v>
      </c>
      <c r="T53" s="6">
        <v>31</v>
      </c>
    </row>
    <row r="54" spans="1:20" x14ac:dyDescent="0.25">
      <c r="A54" s="6" t="s">
        <v>73</v>
      </c>
      <c r="B54" s="6">
        <v>8964</v>
      </c>
      <c r="C54" s="6">
        <v>811</v>
      </c>
      <c r="D54" s="6">
        <v>792</v>
      </c>
      <c r="E54" s="6">
        <v>6987</v>
      </c>
      <c r="F54" s="6">
        <v>20</v>
      </c>
      <c r="G54" s="6">
        <v>147</v>
      </c>
      <c r="H54" s="6">
        <v>2019</v>
      </c>
      <c r="I54" s="6">
        <v>2019</v>
      </c>
      <c r="J54" s="6">
        <f t="shared" si="2"/>
        <v>1194</v>
      </c>
      <c r="K54" s="6">
        <v>825</v>
      </c>
      <c r="L54" s="6">
        <v>145</v>
      </c>
      <c r="M54" s="6">
        <v>156.84</v>
      </c>
      <c r="N54" s="6">
        <v>1093</v>
      </c>
      <c r="O54" s="6">
        <v>0</v>
      </c>
      <c r="P54" s="6">
        <v>912.16</v>
      </c>
      <c r="Q54" s="6">
        <v>0</v>
      </c>
      <c r="R54" s="6">
        <v>0</v>
      </c>
      <c r="S54" s="6">
        <v>156</v>
      </c>
      <c r="T54" s="6">
        <v>156</v>
      </c>
    </row>
    <row r="55" spans="1:20" x14ac:dyDescent="0.25">
      <c r="A55" s="6" t="s">
        <v>74</v>
      </c>
      <c r="B55" s="6">
        <v>8086</v>
      </c>
      <c r="C55" s="6">
        <v>1974</v>
      </c>
      <c r="D55" s="6">
        <v>0</v>
      </c>
      <c r="E55" s="6">
        <v>5711</v>
      </c>
      <c r="F55" s="6">
        <v>0</v>
      </c>
      <c r="G55" s="6">
        <v>0</v>
      </c>
      <c r="H55" s="6">
        <v>5178</v>
      </c>
      <c r="I55" s="6">
        <v>5178</v>
      </c>
      <c r="J55" s="6">
        <f t="shared" si="2"/>
        <v>0</v>
      </c>
      <c r="K55" s="6">
        <v>5178</v>
      </c>
      <c r="L55" s="6">
        <v>1</v>
      </c>
      <c r="M55" s="6">
        <v>0</v>
      </c>
      <c r="N55" s="6">
        <v>615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x14ac:dyDescent="0.25">
      <c r="A56" s="6" t="s">
        <v>75</v>
      </c>
      <c r="B56" s="6">
        <v>524</v>
      </c>
      <c r="C56" s="6">
        <v>15</v>
      </c>
      <c r="D56" s="6">
        <v>0</v>
      </c>
      <c r="E56" s="6">
        <v>408</v>
      </c>
      <c r="F56" s="6">
        <v>0</v>
      </c>
      <c r="G56" s="6">
        <v>0</v>
      </c>
      <c r="H56" s="6">
        <v>0</v>
      </c>
      <c r="I56" s="6">
        <v>0</v>
      </c>
      <c r="J56" s="6">
        <f t="shared" si="2"/>
        <v>0</v>
      </c>
      <c r="K56" s="6">
        <v>0</v>
      </c>
      <c r="L56" s="6">
        <v>11.5</v>
      </c>
      <c r="M56" s="6">
        <v>6</v>
      </c>
      <c r="N56" s="6">
        <v>68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x14ac:dyDescent="0.25">
      <c r="A57" s="6" t="s">
        <v>76</v>
      </c>
      <c r="B57" s="6">
        <v>270</v>
      </c>
      <c r="C57" s="6">
        <v>33</v>
      </c>
      <c r="D57" s="6">
        <v>0</v>
      </c>
      <c r="E57" s="6">
        <v>237</v>
      </c>
      <c r="F57" s="6">
        <v>0</v>
      </c>
      <c r="G57" s="6">
        <v>0</v>
      </c>
      <c r="H57" s="6">
        <v>0</v>
      </c>
      <c r="I57" s="6">
        <v>0</v>
      </c>
      <c r="J57" s="6">
        <f t="shared" si="2"/>
        <v>0</v>
      </c>
      <c r="K57" s="6">
        <v>0</v>
      </c>
      <c r="L57" s="6">
        <v>2.8</v>
      </c>
      <c r="M57" s="6">
        <v>4</v>
      </c>
      <c r="N57" s="6">
        <v>41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</sheetData>
  <mergeCells count="2">
    <mergeCell ref="A1:T1"/>
    <mergeCell ref="S2:T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2021-07-26T08:55:08Z</dcterms:created>
  <dcterms:modified xsi:type="dcterms:W3CDTF">2021-07-26T08:55:20Z</dcterms:modified>
</cp:coreProperties>
</file>