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F998CAC0-2964-4804-AC95-B0A1029D710A}" xr6:coauthVersionLast="46" xr6:coauthVersionMax="46" xr10:uidLastSave="{00000000-0000-0000-0000-000000000000}"/>
  <bookViews>
    <workbookView xWindow="0" yWindow="384" windowWidth="23256" windowHeight="12576" xr2:uid="{A8C62772-D2D9-4547-9518-02280BD490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F13" i="1"/>
  <c r="J12" i="1"/>
  <c r="F12" i="1"/>
  <c r="J11" i="1"/>
  <c r="F11" i="1"/>
  <c r="J10" i="1"/>
  <c r="F10" i="1"/>
  <c r="J9" i="1"/>
  <c r="F9" i="1"/>
  <c r="J8" i="1"/>
  <c r="F8" i="1"/>
  <c r="J7" i="1"/>
  <c r="F7" i="1"/>
  <c r="J6" i="1"/>
  <c r="J5" i="1" s="1"/>
  <c r="F6" i="1"/>
  <c r="F5" i="1" s="1"/>
  <c r="I5" i="1"/>
  <c r="H5" i="1"/>
  <c r="G5" i="1"/>
  <c r="E5" i="1"/>
  <c r="D5" i="1"/>
  <c r="C5" i="1"/>
  <c r="B5" i="1"/>
</calcChain>
</file>

<file path=xl/sharedStrings.xml><?xml version="1.0" encoding="utf-8"?>
<sst xmlns="http://schemas.openxmlformats.org/spreadsheetml/2006/main" count="23" uniqueCount="23">
  <si>
    <t>2010年草原保护建设情况统计表</t>
    <phoneticPr fontId="3" type="noConversion"/>
  </si>
  <si>
    <t xml:space="preserve">                                                            </t>
    <phoneticPr fontId="3" type="noConversion"/>
  </si>
  <si>
    <t>地   区</t>
    <phoneticPr fontId="3" type="noConversion"/>
  </si>
  <si>
    <t>草地围栏（万亩）</t>
    <phoneticPr fontId="3" type="noConversion"/>
  </si>
  <si>
    <t>鼠害防治   （万亩）</t>
    <phoneticPr fontId="3" type="noConversion"/>
  </si>
  <si>
    <t>虫害防治   （万亩）</t>
    <phoneticPr fontId="3" type="noConversion"/>
  </si>
  <si>
    <t>改良草地   （万亩）</t>
    <phoneticPr fontId="3" type="noConversion"/>
  </si>
  <si>
    <t>人工种草（万亩）</t>
    <phoneticPr fontId="3" type="noConversion"/>
  </si>
  <si>
    <t>标准畜用暖棚</t>
    <phoneticPr fontId="3" type="noConversion"/>
  </si>
  <si>
    <t>小计</t>
    <phoneticPr fontId="3" type="noConversion"/>
  </si>
  <si>
    <t>多年生</t>
    <phoneticPr fontId="3" type="noConversion"/>
  </si>
  <si>
    <t>一年生</t>
    <phoneticPr fontId="3" type="noConversion"/>
  </si>
  <si>
    <t>栋数     （栋）</t>
    <phoneticPr fontId="3" type="noConversion"/>
  </si>
  <si>
    <t>面积        （万平方米）</t>
    <phoneticPr fontId="3" type="noConversion"/>
  </si>
  <si>
    <t>全  省</t>
    <phoneticPr fontId="3" type="noConversion"/>
  </si>
  <si>
    <t>海北州</t>
    <phoneticPr fontId="3" type="noConversion"/>
  </si>
  <si>
    <t>海南州</t>
    <phoneticPr fontId="3" type="noConversion"/>
  </si>
  <si>
    <t>黄南州</t>
    <phoneticPr fontId="3" type="noConversion"/>
  </si>
  <si>
    <t>果洛州</t>
    <phoneticPr fontId="3" type="noConversion"/>
  </si>
  <si>
    <t>玉树州</t>
    <phoneticPr fontId="3" type="noConversion"/>
  </si>
  <si>
    <t>海西州</t>
    <phoneticPr fontId="3" type="noConversion"/>
  </si>
  <si>
    <t>海东地区</t>
    <phoneticPr fontId="3" type="noConversion"/>
  </si>
  <si>
    <t>西宁市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</si>
</sst>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0_ "/>
    <numFmt numFmtId="178" formatCode="0_ "/>
  </numFmts>
  <fonts count="7" x14ac:knownFonts="1">
    <font>
      <sz val="11"/>
      <color theme="1"/>
      <name val="等线"/>
      <family val="2"/>
      <charset val="134"/>
      <scheme val="minor"/>
    </font>
    <font>
      <b/>
      <sz val="1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6" fontId="6" fillId="0" borderId="6" xfId="0" applyNumberFormat="1" applyFont="1" applyBorder="1">
      <alignment vertical="center"/>
    </xf>
    <xf numFmtId="177" fontId="6" fillId="0" borderId="6" xfId="0" applyNumberFormat="1" applyFont="1" applyBorder="1">
      <alignment vertical="center"/>
    </xf>
    <xf numFmtId="177" fontId="6" fillId="0" borderId="6" xfId="0" applyNumberFormat="1" applyFont="1" applyBorder="1" applyAlignment="1">
      <alignment horizontal="center" vertical="center"/>
    </xf>
    <xf numFmtId="178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177" fontId="0" fillId="0" borderId="6" xfId="0" applyNumberFormat="1" applyBorder="1" applyAlignment="1">
      <alignment horizontal="center" vertical="center"/>
    </xf>
    <xf numFmtId="177" fontId="0" fillId="0" borderId="6" xfId="0" applyNumberFormat="1" applyBorder="1">
      <alignment vertical="center"/>
    </xf>
    <xf numFmtId="178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77" fontId="0" fillId="0" borderId="2" xfId="0" applyNumberFormat="1" applyBorder="1" applyAlignment="1">
      <alignment horizontal="center" vertical="center"/>
    </xf>
    <xf numFmtId="177" fontId="0" fillId="0" borderId="5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49FC-4116-46B2-B948-F4141AD1AE8E}">
  <dimension ref="A1:J13"/>
  <sheetViews>
    <sheetView tabSelected="1" workbookViewId="0">
      <selection sqref="A1:J1"/>
    </sheetView>
  </sheetViews>
  <sheetFormatPr defaultRowHeight="13.8" x14ac:dyDescent="0.25"/>
  <cols>
    <col min="2" max="2" width="10.109375" customWidth="1"/>
    <col min="3" max="3" width="10.77734375" customWidth="1"/>
    <col min="4" max="4" width="11.33203125" customWidth="1"/>
    <col min="5" max="5" width="12.33203125" customWidth="1"/>
    <col min="6" max="6" width="10.77734375" customWidth="1"/>
    <col min="7" max="7" width="11.44140625" customWidth="1"/>
    <col min="8" max="8" width="10.44140625" customWidth="1"/>
    <col min="10" max="10" width="10.6640625" customWidth="1"/>
  </cols>
  <sheetData>
    <row r="1" spans="1:10" ht="22.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3"/>
      <c r="C2" s="4"/>
      <c r="D2" s="4"/>
      <c r="E2" s="4"/>
      <c r="F2" s="4"/>
      <c r="G2" s="4"/>
      <c r="H2" s="4"/>
      <c r="I2" s="4"/>
      <c r="J2" s="4"/>
    </row>
    <row r="3" spans="1:10" x14ac:dyDescent="0.2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/>
      <c r="H3" s="9"/>
      <c r="I3" s="10" t="s">
        <v>8</v>
      </c>
      <c r="J3" s="10"/>
    </row>
    <row r="4" spans="1:10" ht="36" x14ac:dyDescent="0.25">
      <c r="A4" s="11"/>
      <c r="B4" s="12"/>
      <c r="C4" s="12"/>
      <c r="D4" s="12"/>
      <c r="E4" s="12"/>
      <c r="F4" s="13" t="s">
        <v>9</v>
      </c>
      <c r="G4" s="13" t="s">
        <v>10</v>
      </c>
      <c r="H4" s="13" t="s">
        <v>11</v>
      </c>
      <c r="I4" s="14" t="s">
        <v>12</v>
      </c>
      <c r="J4" s="14" t="s">
        <v>13</v>
      </c>
    </row>
    <row r="5" spans="1:10" ht="15.6" x14ac:dyDescent="0.25">
      <c r="A5" s="15" t="s">
        <v>14</v>
      </c>
      <c r="B5" s="16">
        <f>B6+B7+B8+B9+B10+B11+B12+B13</f>
        <v>1069.99</v>
      </c>
      <c r="C5" s="17">
        <f>C6+C7+C8+C9+C10+C11+C12+C13</f>
        <v>2933.3</v>
      </c>
      <c r="D5" s="17">
        <f>D6+D7+D8+D9+D10+D11+D12+D13</f>
        <v>622.0200000000001</v>
      </c>
      <c r="E5" s="17">
        <f t="shared" ref="E5:J5" si="0">E6+E7+E8+E9+E10+E11+E12+E13</f>
        <v>366.89</v>
      </c>
      <c r="F5" s="17">
        <f t="shared" si="0"/>
        <v>233.32000000000005</v>
      </c>
      <c r="G5" s="18">
        <f t="shared" si="0"/>
        <v>114.97</v>
      </c>
      <c r="H5" s="18">
        <f t="shared" si="0"/>
        <v>118.35</v>
      </c>
      <c r="I5" s="19">
        <f t="shared" si="0"/>
        <v>13645</v>
      </c>
      <c r="J5" s="18">
        <f t="shared" si="0"/>
        <v>163.74</v>
      </c>
    </row>
    <row r="6" spans="1:10" x14ac:dyDescent="0.25">
      <c r="A6" s="20" t="s">
        <v>15</v>
      </c>
      <c r="B6" s="21">
        <v>106.1</v>
      </c>
      <c r="C6" s="21">
        <v>693.86</v>
      </c>
      <c r="D6" s="21">
        <v>139.87</v>
      </c>
      <c r="E6" s="22">
        <v>149.04</v>
      </c>
      <c r="F6" s="22">
        <f>G6+H6</f>
        <v>17.46</v>
      </c>
      <c r="G6" s="21">
        <v>0.6</v>
      </c>
      <c r="H6" s="21">
        <v>16.86</v>
      </c>
      <c r="I6" s="23">
        <v>2000</v>
      </c>
      <c r="J6" s="24">
        <f>I6*120/10000</f>
        <v>24</v>
      </c>
    </row>
    <row r="7" spans="1:10" x14ac:dyDescent="0.25">
      <c r="A7" s="20" t="s">
        <v>16</v>
      </c>
      <c r="B7" s="21">
        <v>49.94</v>
      </c>
      <c r="C7" s="21">
        <v>687.43</v>
      </c>
      <c r="D7" s="21">
        <v>128.97</v>
      </c>
      <c r="E7" s="22">
        <v>40.17</v>
      </c>
      <c r="F7" s="22">
        <f t="shared" ref="F7:F13" si="1">G7+H7</f>
        <v>21.75</v>
      </c>
      <c r="G7" s="21">
        <v>3.96</v>
      </c>
      <c r="H7" s="21">
        <v>17.79</v>
      </c>
      <c r="I7" s="23">
        <v>2459</v>
      </c>
      <c r="J7" s="24">
        <f t="shared" ref="J7:J13" si="2">I7*120/10000</f>
        <v>29.507999999999999</v>
      </c>
    </row>
    <row r="8" spans="1:10" x14ac:dyDescent="0.25">
      <c r="A8" s="20" t="s">
        <v>17</v>
      </c>
      <c r="B8" s="21">
        <v>0</v>
      </c>
      <c r="C8" s="21">
        <v>80</v>
      </c>
      <c r="D8" s="21">
        <v>60</v>
      </c>
      <c r="E8" s="22">
        <v>5.39</v>
      </c>
      <c r="F8" s="22">
        <f t="shared" si="1"/>
        <v>21.29</v>
      </c>
      <c r="G8" s="21">
        <v>9.4700000000000006</v>
      </c>
      <c r="H8" s="21">
        <v>11.82</v>
      </c>
      <c r="I8" s="23">
        <v>707</v>
      </c>
      <c r="J8" s="24">
        <f t="shared" si="2"/>
        <v>8.484</v>
      </c>
    </row>
    <row r="9" spans="1:10" x14ac:dyDescent="0.25">
      <c r="A9" s="20" t="s">
        <v>18</v>
      </c>
      <c r="B9" s="21">
        <v>433</v>
      </c>
      <c r="C9" s="21">
        <v>0</v>
      </c>
      <c r="D9" s="21">
        <v>80</v>
      </c>
      <c r="E9" s="22">
        <v>20.68</v>
      </c>
      <c r="F9" s="22">
        <f t="shared" si="1"/>
        <v>19.23</v>
      </c>
      <c r="G9" s="21">
        <v>13.23</v>
      </c>
      <c r="H9" s="21">
        <v>6</v>
      </c>
      <c r="I9" s="23">
        <v>1075</v>
      </c>
      <c r="J9" s="24">
        <f t="shared" si="2"/>
        <v>12.9</v>
      </c>
    </row>
    <row r="10" spans="1:10" x14ac:dyDescent="0.25">
      <c r="A10" s="20" t="s">
        <v>19</v>
      </c>
      <c r="B10" s="21">
        <v>443</v>
      </c>
      <c r="C10" s="21">
        <v>0</v>
      </c>
      <c r="D10" s="21">
        <v>120</v>
      </c>
      <c r="E10" s="22">
        <v>47.87</v>
      </c>
      <c r="F10" s="22">
        <f t="shared" si="1"/>
        <v>68.62</v>
      </c>
      <c r="G10" s="21">
        <v>58.55</v>
      </c>
      <c r="H10" s="21">
        <v>10.07</v>
      </c>
      <c r="I10" s="23">
        <v>4894</v>
      </c>
      <c r="J10" s="24">
        <f t="shared" si="2"/>
        <v>58.728000000000002</v>
      </c>
    </row>
    <row r="11" spans="1:10" x14ac:dyDescent="0.25">
      <c r="A11" s="20" t="s">
        <v>20</v>
      </c>
      <c r="B11" s="21">
        <v>37.950000000000003</v>
      </c>
      <c r="C11" s="21">
        <v>1066.05</v>
      </c>
      <c r="D11" s="21">
        <v>91.48</v>
      </c>
      <c r="E11" s="22">
        <v>101.74</v>
      </c>
      <c r="F11" s="22">
        <f t="shared" si="1"/>
        <v>8.3099999999999987</v>
      </c>
      <c r="G11" s="21">
        <v>8.02</v>
      </c>
      <c r="H11" s="21">
        <v>0.28999999999999998</v>
      </c>
      <c r="I11" s="23">
        <v>2017</v>
      </c>
      <c r="J11" s="24">
        <f t="shared" si="2"/>
        <v>24.204000000000001</v>
      </c>
    </row>
    <row r="12" spans="1:10" x14ac:dyDescent="0.25">
      <c r="A12" s="25" t="s">
        <v>21</v>
      </c>
      <c r="B12" s="26">
        <v>0</v>
      </c>
      <c r="C12" s="26">
        <v>150</v>
      </c>
      <c r="D12" s="26">
        <v>0</v>
      </c>
      <c r="E12" s="22">
        <v>0</v>
      </c>
      <c r="F12" s="22">
        <f t="shared" si="1"/>
        <v>50.8</v>
      </c>
      <c r="G12" s="21">
        <v>19.28</v>
      </c>
      <c r="H12" s="21">
        <v>31.52</v>
      </c>
      <c r="I12" s="23">
        <v>100</v>
      </c>
      <c r="J12" s="24">
        <f t="shared" si="2"/>
        <v>1.2</v>
      </c>
    </row>
    <row r="13" spans="1:10" x14ac:dyDescent="0.25">
      <c r="A13" s="20" t="s">
        <v>22</v>
      </c>
      <c r="B13" s="21">
        <v>0</v>
      </c>
      <c r="C13" s="21">
        <v>255.96</v>
      </c>
      <c r="D13" s="21">
        <v>1.7</v>
      </c>
      <c r="E13" s="27">
        <v>2</v>
      </c>
      <c r="F13" s="22">
        <f t="shared" si="1"/>
        <v>25.86</v>
      </c>
      <c r="G13" s="21">
        <v>1.86</v>
      </c>
      <c r="H13" s="21">
        <v>24</v>
      </c>
      <c r="I13" s="23">
        <v>393</v>
      </c>
      <c r="J13" s="24">
        <f t="shared" si="2"/>
        <v>4.7160000000000002</v>
      </c>
    </row>
  </sheetData>
  <mergeCells count="8">
    <mergeCell ref="A1:J1"/>
    <mergeCell ref="A3:A4"/>
    <mergeCell ref="B3:B4"/>
    <mergeCell ref="C3:C4"/>
    <mergeCell ref="D3:D4"/>
    <mergeCell ref="E3:E4"/>
    <mergeCell ref="F3:H3"/>
    <mergeCell ref="I3:J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2021-08-09T02:32:35Z</dcterms:created>
  <dcterms:modified xsi:type="dcterms:W3CDTF">2021-08-09T02:32:55Z</dcterms:modified>
</cp:coreProperties>
</file>