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606EF310-4B06-4832-8338-599D5522EC51}" xr6:coauthVersionLast="47" xr6:coauthVersionMax="47" xr10:uidLastSave="{00000000-0000-0000-0000-000000000000}"/>
  <bookViews>
    <workbookView xWindow="6408" yWindow="2196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B51" i="1"/>
  <c r="I44" i="1"/>
  <c r="H44" i="1"/>
  <c r="G44" i="1"/>
  <c r="F44" i="1"/>
  <c r="E44" i="1"/>
  <c r="D44" i="1"/>
  <c r="C44" i="1"/>
  <c r="B44" i="1"/>
  <c r="I37" i="1"/>
  <c r="H37" i="1"/>
  <c r="G37" i="1"/>
  <c r="F37" i="1"/>
  <c r="E37" i="1"/>
  <c r="D37" i="1"/>
  <c r="C37" i="1"/>
  <c r="B37" i="1"/>
  <c r="I31" i="1"/>
  <c r="H31" i="1"/>
  <c r="G31" i="1"/>
  <c r="F31" i="1"/>
  <c r="E31" i="1"/>
  <c r="D31" i="1"/>
  <c r="C31" i="1"/>
  <c r="B31" i="1"/>
  <c r="I26" i="1"/>
  <c r="H26" i="1"/>
  <c r="G26" i="1"/>
  <c r="G5" i="1" s="1"/>
  <c r="F26" i="1"/>
  <c r="F5" i="1" s="1"/>
  <c r="E26" i="1"/>
  <c r="D26" i="1"/>
  <c r="C26" i="1"/>
  <c r="C5" i="1" s="1"/>
  <c r="B26" i="1"/>
  <c r="B5" i="1" s="1"/>
  <c r="G21" i="1"/>
  <c r="F21" i="1"/>
  <c r="E21" i="1"/>
  <c r="D21" i="1"/>
  <c r="C21" i="1"/>
  <c r="B21" i="1"/>
  <c r="I14" i="1"/>
  <c r="H14" i="1"/>
  <c r="G14" i="1"/>
  <c r="F14" i="1"/>
  <c r="E14" i="1"/>
  <c r="D14" i="1"/>
  <c r="C14" i="1"/>
  <c r="B14" i="1"/>
  <c r="I6" i="1"/>
  <c r="H6" i="1"/>
  <c r="G6" i="1"/>
  <c r="F6" i="1"/>
  <c r="E6" i="1"/>
  <c r="D6" i="1"/>
  <c r="C6" i="1"/>
  <c r="B6" i="1"/>
  <c r="I5" i="1"/>
  <c r="H5" i="1"/>
  <c r="E5" i="1"/>
  <c r="D5" i="1"/>
</calcChain>
</file>

<file path=xl/sharedStrings.xml><?xml version="1.0" encoding="utf-8"?>
<sst xmlns="http://schemas.openxmlformats.org/spreadsheetml/2006/main" count="69" uniqueCount="61">
  <si>
    <t>$$</t>
  </si>
  <si>
    <t>7.马铃薯（折粮）</t>
    <phoneticPr fontId="3" type="noConversion"/>
  </si>
  <si>
    <t>二、油料作物</t>
  </si>
  <si>
    <t>1、油菜籽</t>
  </si>
  <si>
    <t>2、胡麻籽</t>
  </si>
  <si>
    <t>播种面积</t>
  </si>
  <si>
    <t>总产量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</si>
  <si>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</si>
  <si>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</si>
  <si>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</si>
  <si>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</si>
  <si>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</si>
  <si>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</si>
  <si>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</si>
  <si>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</si>
  <si>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</si>
  <si>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</si>
  <si>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</si>
  <si>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</si>
  <si>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</si>
  <si>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</si>
  <si>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</si>
  <si>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</si>
  <si>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</si>
  <si>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</si>
  <si>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</si>
  <si>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</si>
  <si>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</si>
  <si>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</si>
  <si>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</si>
  <si>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</si>
  <si>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</si>
  <si>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</si>
  <si>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</si>
  <si>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</si>
  <si>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</si>
  <si>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</si>
  <si>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</si>
  <si>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</si>
  <si>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</si>
  <si>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</si>
  <si>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</si>
  <si>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</si>
  <si>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</si>
  <si>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</si>
  <si>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</si>
  <si>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</si>
  <si>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</si>
  <si>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</si>
  <si>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</si>
  <si>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</si>
  <si>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</si>
  <si>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</si>
  <si>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</si>
  <si>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</si>
  <si>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</si>
  <si>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</si>
  <si>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</si>
  <si>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</si>
  <si>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分县粮食、油料、蔬菜面积及产量</t>
    <phoneticPr fontId="3" type="noConversion"/>
  </si>
  <si>
    <t>项  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</si>
</sst>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3" fillId="0" borderId="3" xfId="1" applyBorder="1"/>
    <xf numFmtId="0" fontId="3" fillId="0" borderId="3" xfId="2" applyBorder="1"/>
    <xf numFmtId="0" fontId="3" fillId="0" borderId="3" xfId="3" applyBorder="1"/>
    <xf numFmtId="0" fontId="3" fillId="0" borderId="3" xfId="4" applyBorder="1"/>
    <xf numFmtId="0" fontId="4" fillId="0" borderId="3" xfId="3" applyFont="1" applyBorder="1"/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0" xfId="2"/>
  </cellXfs>
  <cellStyles count="5">
    <cellStyle name="常规" xfId="0" builtinId="0"/>
    <cellStyle name="常规_Sheet32" xfId="1" xr:uid="{3F6F00E3-F666-458D-A53D-6821BD060549}"/>
    <cellStyle name="常规_粮油产面1" xfId="2" xr:uid="{A83ED3E1-3BC0-4861-A3DA-DD69879D0E4E}"/>
    <cellStyle name="常规_粮油产面3" xfId="3" xr:uid="{CFC45BD3-AF6D-44F1-AEEB-3018241CDED3}"/>
    <cellStyle name="常规_粮油产面4" xfId="4" xr:uid="{6490A6D7-1631-4D02-938F-46042EBC7E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workbookViewId="0">
      <selection sqref="A1:XFD1048576"/>
    </sheetView>
  </sheetViews>
  <sheetFormatPr defaultRowHeight="13.8" x14ac:dyDescent="0.25"/>
  <cols>
    <col min="1" max="1" width="10" style="15" customWidth="1"/>
    <col min="2" max="2" width="7.44140625" style="15" customWidth="1"/>
    <col min="3" max="3" width="7.77734375" style="15" customWidth="1"/>
    <col min="4" max="4" width="8.33203125" style="15" customWidth="1"/>
    <col min="5" max="5" width="8.21875" style="15" customWidth="1"/>
    <col min="6" max="7" width="7.88671875" style="15" customWidth="1"/>
    <col min="8" max="8" width="8" style="15" customWidth="1"/>
    <col min="9" max="9" width="6.6640625" style="15" customWidth="1"/>
    <col min="10" max="10" width="10" style="5" customWidth="1"/>
    <col min="11" max="256" width="8.88671875" style="5"/>
    <col min="257" max="257" width="10" style="5" customWidth="1"/>
    <col min="258" max="258" width="7.44140625" style="5" customWidth="1"/>
    <col min="259" max="259" width="7.77734375" style="5" customWidth="1"/>
    <col min="260" max="260" width="8.33203125" style="5" customWidth="1"/>
    <col min="261" max="261" width="8.21875" style="5" customWidth="1"/>
    <col min="262" max="263" width="7.88671875" style="5" customWidth="1"/>
    <col min="264" max="264" width="8" style="5" customWidth="1"/>
    <col min="265" max="265" width="6.6640625" style="5" customWidth="1"/>
    <col min="266" max="266" width="10" style="5" customWidth="1"/>
    <col min="267" max="512" width="8.88671875" style="5"/>
    <col min="513" max="513" width="10" style="5" customWidth="1"/>
    <col min="514" max="514" width="7.44140625" style="5" customWidth="1"/>
    <col min="515" max="515" width="7.77734375" style="5" customWidth="1"/>
    <col min="516" max="516" width="8.33203125" style="5" customWidth="1"/>
    <col min="517" max="517" width="8.21875" style="5" customWidth="1"/>
    <col min="518" max="519" width="7.88671875" style="5" customWidth="1"/>
    <col min="520" max="520" width="8" style="5" customWidth="1"/>
    <col min="521" max="521" width="6.6640625" style="5" customWidth="1"/>
    <col min="522" max="522" width="10" style="5" customWidth="1"/>
    <col min="523" max="768" width="8.88671875" style="5"/>
    <col min="769" max="769" width="10" style="5" customWidth="1"/>
    <col min="770" max="770" width="7.44140625" style="5" customWidth="1"/>
    <col min="771" max="771" width="7.77734375" style="5" customWidth="1"/>
    <col min="772" max="772" width="8.33203125" style="5" customWidth="1"/>
    <col min="773" max="773" width="8.21875" style="5" customWidth="1"/>
    <col min="774" max="775" width="7.88671875" style="5" customWidth="1"/>
    <col min="776" max="776" width="8" style="5" customWidth="1"/>
    <col min="777" max="777" width="6.6640625" style="5" customWidth="1"/>
    <col min="778" max="778" width="10" style="5" customWidth="1"/>
    <col min="779" max="1024" width="8.88671875" style="5"/>
    <col min="1025" max="1025" width="10" style="5" customWidth="1"/>
    <col min="1026" max="1026" width="7.44140625" style="5" customWidth="1"/>
    <col min="1027" max="1027" width="7.77734375" style="5" customWidth="1"/>
    <col min="1028" max="1028" width="8.33203125" style="5" customWidth="1"/>
    <col min="1029" max="1029" width="8.21875" style="5" customWidth="1"/>
    <col min="1030" max="1031" width="7.88671875" style="5" customWidth="1"/>
    <col min="1032" max="1032" width="8" style="5" customWidth="1"/>
    <col min="1033" max="1033" width="6.6640625" style="5" customWidth="1"/>
    <col min="1034" max="1034" width="10" style="5" customWidth="1"/>
    <col min="1035" max="1280" width="8.88671875" style="5"/>
    <col min="1281" max="1281" width="10" style="5" customWidth="1"/>
    <col min="1282" max="1282" width="7.44140625" style="5" customWidth="1"/>
    <col min="1283" max="1283" width="7.77734375" style="5" customWidth="1"/>
    <col min="1284" max="1284" width="8.33203125" style="5" customWidth="1"/>
    <col min="1285" max="1285" width="8.21875" style="5" customWidth="1"/>
    <col min="1286" max="1287" width="7.88671875" style="5" customWidth="1"/>
    <col min="1288" max="1288" width="8" style="5" customWidth="1"/>
    <col min="1289" max="1289" width="6.6640625" style="5" customWidth="1"/>
    <col min="1290" max="1290" width="10" style="5" customWidth="1"/>
    <col min="1291" max="1536" width="8.88671875" style="5"/>
    <col min="1537" max="1537" width="10" style="5" customWidth="1"/>
    <col min="1538" max="1538" width="7.44140625" style="5" customWidth="1"/>
    <col min="1539" max="1539" width="7.77734375" style="5" customWidth="1"/>
    <col min="1540" max="1540" width="8.33203125" style="5" customWidth="1"/>
    <col min="1541" max="1541" width="8.21875" style="5" customWidth="1"/>
    <col min="1542" max="1543" width="7.88671875" style="5" customWidth="1"/>
    <col min="1544" max="1544" width="8" style="5" customWidth="1"/>
    <col min="1545" max="1545" width="6.6640625" style="5" customWidth="1"/>
    <col min="1546" max="1546" width="10" style="5" customWidth="1"/>
    <col min="1547" max="1792" width="8.88671875" style="5"/>
    <col min="1793" max="1793" width="10" style="5" customWidth="1"/>
    <col min="1794" max="1794" width="7.44140625" style="5" customWidth="1"/>
    <col min="1795" max="1795" width="7.77734375" style="5" customWidth="1"/>
    <col min="1796" max="1796" width="8.33203125" style="5" customWidth="1"/>
    <col min="1797" max="1797" width="8.21875" style="5" customWidth="1"/>
    <col min="1798" max="1799" width="7.88671875" style="5" customWidth="1"/>
    <col min="1800" max="1800" width="8" style="5" customWidth="1"/>
    <col min="1801" max="1801" width="6.6640625" style="5" customWidth="1"/>
    <col min="1802" max="1802" width="10" style="5" customWidth="1"/>
    <col min="1803" max="2048" width="8.88671875" style="5"/>
    <col min="2049" max="2049" width="10" style="5" customWidth="1"/>
    <col min="2050" max="2050" width="7.44140625" style="5" customWidth="1"/>
    <col min="2051" max="2051" width="7.77734375" style="5" customWidth="1"/>
    <col min="2052" max="2052" width="8.33203125" style="5" customWidth="1"/>
    <col min="2053" max="2053" width="8.21875" style="5" customWidth="1"/>
    <col min="2054" max="2055" width="7.88671875" style="5" customWidth="1"/>
    <col min="2056" max="2056" width="8" style="5" customWidth="1"/>
    <col min="2057" max="2057" width="6.6640625" style="5" customWidth="1"/>
    <col min="2058" max="2058" width="10" style="5" customWidth="1"/>
    <col min="2059" max="2304" width="8.88671875" style="5"/>
    <col min="2305" max="2305" width="10" style="5" customWidth="1"/>
    <col min="2306" max="2306" width="7.44140625" style="5" customWidth="1"/>
    <col min="2307" max="2307" width="7.77734375" style="5" customWidth="1"/>
    <col min="2308" max="2308" width="8.33203125" style="5" customWidth="1"/>
    <col min="2309" max="2309" width="8.21875" style="5" customWidth="1"/>
    <col min="2310" max="2311" width="7.88671875" style="5" customWidth="1"/>
    <col min="2312" max="2312" width="8" style="5" customWidth="1"/>
    <col min="2313" max="2313" width="6.6640625" style="5" customWidth="1"/>
    <col min="2314" max="2314" width="10" style="5" customWidth="1"/>
    <col min="2315" max="2560" width="8.88671875" style="5"/>
    <col min="2561" max="2561" width="10" style="5" customWidth="1"/>
    <col min="2562" max="2562" width="7.44140625" style="5" customWidth="1"/>
    <col min="2563" max="2563" width="7.77734375" style="5" customWidth="1"/>
    <col min="2564" max="2564" width="8.33203125" style="5" customWidth="1"/>
    <col min="2565" max="2565" width="8.21875" style="5" customWidth="1"/>
    <col min="2566" max="2567" width="7.88671875" style="5" customWidth="1"/>
    <col min="2568" max="2568" width="8" style="5" customWidth="1"/>
    <col min="2569" max="2569" width="6.6640625" style="5" customWidth="1"/>
    <col min="2570" max="2570" width="10" style="5" customWidth="1"/>
    <col min="2571" max="2816" width="8.88671875" style="5"/>
    <col min="2817" max="2817" width="10" style="5" customWidth="1"/>
    <col min="2818" max="2818" width="7.44140625" style="5" customWidth="1"/>
    <col min="2819" max="2819" width="7.77734375" style="5" customWidth="1"/>
    <col min="2820" max="2820" width="8.33203125" style="5" customWidth="1"/>
    <col min="2821" max="2821" width="8.21875" style="5" customWidth="1"/>
    <col min="2822" max="2823" width="7.88671875" style="5" customWidth="1"/>
    <col min="2824" max="2824" width="8" style="5" customWidth="1"/>
    <col min="2825" max="2825" width="6.6640625" style="5" customWidth="1"/>
    <col min="2826" max="2826" width="10" style="5" customWidth="1"/>
    <col min="2827" max="3072" width="8.88671875" style="5"/>
    <col min="3073" max="3073" width="10" style="5" customWidth="1"/>
    <col min="3074" max="3074" width="7.44140625" style="5" customWidth="1"/>
    <col min="3075" max="3075" width="7.77734375" style="5" customWidth="1"/>
    <col min="3076" max="3076" width="8.33203125" style="5" customWidth="1"/>
    <col min="3077" max="3077" width="8.21875" style="5" customWidth="1"/>
    <col min="3078" max="3079" width="7.88671875" style="5" customWidth="1"/>
    <col min="3080" max="3080" width="8" style="5" customWidth="1"/>
    <col min="3081" max="3081" width="6.6640625" style="5" customWidth="1"/>
    <col min="3082" max="3082" width="10" style="5" customWidth="1"/>
    <col min="3083" max="3328" width="8.88671875" style="5"/>
    <col min="3329" max="3329" width="10" style="5" customWidth="1"/>
    <col min="3330" max="3330" width="7.44140625" style="5" customWidth="1"/>
    <col min="3331" max="3331" width="7.77734375" style="5" customWidth="1"/>
    <col min="3332" max="3332" width="8.33203125" style="5" customWidth="1"/>
    <col min="3333" max="3333" width="8.21875" style="5" customWidth="1"/>
    <col min="3334" max="3335" width="7.88671875" style="5" customWidth="1"/>
    <col min="3336" max="3336" width="8" style="5" customWidth="1"/>
    <col min="3337" max="3337" width="6.6640625" style="5" customWidth="1"/>
    <col min="3338" max="3338" width="10" style="5" customWidth="1"/>
    <col min="3339" max="3584" width="8.88671875" style="5"/>
    <col min="3585" max="3585" width="10" style="5" customWidth="1"/>
    <col min="3586" max="3586" width="7.44140625" style="5" customWidth="1"/>
    <col min="3587" max="3587" width="7.77734375" style="5" customWidth="1"/>
    <col min="3588" max="3588" width="8.33203125" style="5" customWidth="1"/>
    <col min="3589" max="3589" width="8.21875" style="5" customWidth="1"/>
    <col min="3590" max="3591" width="7.88671875" style="5" customWidth="1"/>
    <col min="3592" max="3592" width="8" style="5" customWidth="1"/>
    <col min="3593" max="3593" width="6.6640625" style="5" customWidth="1"/>
    <col min="3594" max="3594" width="10" style="5" customWidth="1"/>
    <col min="3595" max="3840" width="8.88671875" style="5"/>
    <col min="3841" max="3841" width="10" style="5" customWidth="1"/>
    <col min="3842" max="3842" width="7.44140625" style="5" customWidth="1"/>
    <col min="3843" max="3843" width="7.77734375" style="5" customWidth="1"/>
    <col min="3844" max="3844" width="8.33203125" style="5" customWidth="1"/>
    <col min="3845" max="3845" width="8.21875" style="5" customWidth="1"/>
    <col min="3846" max="3847" width="7.88671875" style="5" customWidth="1"/>
    <col min="3848" max="3848" width="8" style="5" customWidth="1"/>
    <col min="3849" max="3849" width="6.6640625" style="5" customWidth="1"/>
    <col min="3850" max="3850" width="10" style="5" customWidth="1"/>
    <col min="3851" max="4096" width="8.88671875" style="5"/>
    <col min="4097" max="4097" width="10" style="5" customWidth="1"/>
    <col min="4098" max="4098" width="7.44140625" style="5" customWidth="1"/>
    <col min="4099" max="4099" width="7.77734375" style="5" customWidth="1"/>
    <col min="4100" max="4100" width="8.33203125" style="5" customWidth="1"/>
    <col min="4101" max="4101" width="8.21875" style="5" customWidth="1"/>
    <col min="4102" max="4103" width="7.88671875" style="5" customWidth="1"/>
    <col min="4104" max="4104" width="8" style="5" customWidth="1"/>
    <col min="4105" max="4105" width="6.6640625" style="5" customWidth="1"/>
    <col min="4106" max="4106" width="10" style="5" customWidth="1"/>
    <col min="4107" max="4352" width="8.88671875" style="5"/>
    <col min="4353" max="4353" width="10" style="5" customWidth="1"/>
    <col min="4354" max="4354" width="7.44140625" style="5" customWidth="1"/>
    <col min="4355" max="4355" width="7.77734375" style="5" customWidth="1"/>
    <col min="4356" max="4356" width="8.33203125" style="5" customWidth="1"/>
    <col min="4357" max="4357" width="8.21875" style="5" customWidth="1"/>
    <col min="4358" max="4359" width="7.88671875" style="5" customWidth="1"/>
    <col min="4360" max="4360" width="8" style="5" customWidth="1"/>
    <col min="4361" max="4361" width="6.6640625" style="5" customWidth="1"/>
    <col min="4362" max="4362" width="10" style="5" customWidth="1"/>
    <col min="4363" max="4608" width="8.88671875" style="5"/>
    <col min="4609" max="4609" width="10" style="5" customWidth="1"/>
    <col min="4610" max="4610" width="7.44140625" style="5" customWidth="1"/>
    <col min="4611" max="4611" width="7.77734375" style="5" customWidth="1"/>
    <col min="4612" max="4612" width="8.33203125" style="5" customWidth="1"/>
    <col min="4613" max="4613" width="8.21875" style="5" customWidth="1"/>
    <col min="4614" max="4615" width="7.88671875" style="5" customWidth="1"/>
    <col min="4616" max="4616" width="8" style="5" customWidth="1"/>
    <col min="4617" max="4617" width="6.6640625" style="5" customWidth="1"/>
    <col min="4618" max="4618" width="10" style="5" customWidth="1"/>
    <col min="4619" max="4864" width="8.88671875" style="5"/>
    <col min="4865" max="4865" width="10" style="5" customWidth="1"/>
    <col min="4866" max="4866" width="7.44140625" style="5" customWidth="1"/>
    <col min="4867" max="4867" width="7.77734375" style="5" customWidth="1"/>
    <col min="4868" max="4868" width="8.33203125" style="5" customWidth="1"/>
    <col min="4869" max="4869" width="8.21875" style="5" customWidth="1"/>
    <col min="4870" max="4871" width="7.88671875" style="5" customWidth="1"/>
    <col min="4872" max="4872" width="8" style="5" customWidth="1"/>
    <col min="4873" max="4873" width="6.6640625" style="5" customWidth="1"/>
    <col min="4874" max="4874" width="10" style="5" customWidth="1"/>
    <col min="4875" max="5120" width="8.88671875" style="5"/>
    <col min="5121" max="5121" width="10" style="5" customWidth="1"/>
    <col min="5122" max="5122" width="7.44140625" style="5" customWidth="1"/>
    <col min="5123" max="5123" width="7.77734375" style="5" customWidth="1"/>
    <col min="5124" max="5124" width="8.33203125" style="5" customWidth="1"/>
    <col min="5125" max="5125" width="8.21875" style="5" customWidth="1"/>
    <col min="5126" max="5127" width="7.88671875" style="5" customWidth="1"/>
    <col min="5128" max="5128" width="8" style="5" customWidth="1"/>
    <col min="5129" max="5129" width="6.6640625" style="5" customWidth="1"/>
    <col min="5130" max="5130" width="10" style="5" customWidth="1"/>
    <col min="5131" max="5376" width="8.88671875" style="5"/>
    <col min="5377" max="5377" width="10" style="5" customWidth="1"/>
    <col min="5378" max="5378" width="7.44140625" style="5" customWidth="1"/>
    <col min="5379" max="5379" width="7.77734375" style="5" customWidth="1"/>
    <col min="5380" max="5380" width="8.33203125" style="5" customWidth="1"/>
    <col min="5381" max="5381" width="8.21875" style="5" customWidth="1"/>
    <col min="5382" max="5383" width="7.88671875" style="5" customWidth="1"/>
    <col min="5384" max="5384" width="8" style="5" customWidth="1"/>
    <col min="5385" max="5385" width="6.6640625" style="5" customWidth="1"/>
    <col min="5386" max="5386" width="10" style="5" customWidth="1"/>
    <col min="5387" max="5632" width="8.88671875" style="5"/>
    <col min="5633" max="5633" width="10" style="5" customWidth="1"/>
    <col min="5634" max="5634" width="7.44140625" style="5" customWidth="1"/>
    <col min="5635" max="5635" width="7.77734375" style="5" customWidth="1"/>
    <col min="5636" max="5636" width="8.33203125" style="5" customWidth="1"/>
    <col min="5637" max="5637" width="8.21875" style="5" customWidth="1"/>
    <col min="5638" max="5639" width="7.88671875" style="5" customWidth="1"/>
    <col min="5640" max="5640" width="8" style="5" customWidth="1"/>
    <col min="5641" max="5641" width="6.6640625" style="5" customWidth="1"/>
    <col min="5642" max="5642" width="10" style="5" customWidth="1"/>
    <col min="5643" max="5888" width="8.88671875" style="5"/>
    <col min="5889" max="5889" width="10" style="5" customWidth="1"/>
    <col min="5890" max="5890" width="7.44140625" style="5" customWidth="1"/>
    <col min="5891" max="5891" width="7.77734375" style="5" customWidth="1"/>
    <col min="5892" max="5892" width="8.33203125" style="5" customWidth="1"/>
    <col min="5893" max="5893" width="8.21875" style="5" customWidth="1"/>
    <col min="5894" max="5895" width="7.88671875" style="5" customWidth="1"/>
    <col min="5896" max="5896" width="8" style="5" customWidth="1"/>
    <col min="5897" max="5897" width="6.6640625" style="5" customWidth="1"/>
    <col min="5898" max="5898" width="10" style="5" customWidth="1"/>
    <col min="5899" max="6144" width="8.88671875" style="5"/>
    <col min="6145" max="6145" width="10" style="5" customWidth="1"/>
    <col min="6146" max="6146" width="7.44140625" style="5" customWidth="1"/>
    <col min="6147" max="6147" width="7.77734375" style="5" customWidth="1"/>
    <col min="6148" max="6148" width="8.33203125" style="5" customWidth="1"/>
    <col min="6149" max="6149" width="8.21875" style="5" customWidth="1"/>
    <col min="6150" max="6151" width="7.88671875" style="5" customWidth="1"/>
    <col min="6152" max="6152" width="8" style="5" customWidth="1"/>
    <col min="6153" max="6153" width="6.6640625" style="5" customWidth="1"/>
    <col min="6154" max="6154" width="10" style="5" customWidth="1"/>
    <col min="6155" max="6400" width="8.88671875" style="5"/>
    <col min="6401" max="6401" width="10" style="5" customWidth="1"/>
    <col min="6402" max="6402" width="7.44140625" style="5" customWidth="1"/>
    <col min="6403" max="6403" width="7.77734375" style="5" customWidth="1"/>
    <col min="6404" max="6404" width="8.33203125" style="5" customWidth="1"/>
    <col min="6405" max="6405" width="8.21875" style="5" customWidth="1"/>
    <col min="6406" max="6407" width="7.88671875" style="5" customWidth="1"/>
    <col min="6408" max="6408" width="8" style="5" customWidth="1"/>
    <col min="6409" max="6409" width="6.6640625" style="5" customWidth="1"/>
    <col min="6410" max="6410" width="10" style="5" customWidth="1"/>
    <col min="6411" max="6656" width="8.88671875" style="5"/>
    <col min="6657" max="6657" width="10" style="5" customWidth="1"/>
    <col min="6658" max="6658" width="7.44140625" style="5" customWidth="1"/>
    <col min="6659" max="6659" width="7.77734375" style="5" customWidth="1"/>
    <col min="6660" max="6660" width="8.33203125" style="5" customWidth="1"/>
    <col min="6661" max="6661" width="8.21875" style="5" customWidth="1"/>
    <col min="6662" max="6663" width="7.88671875" style="5" customWidth="1"/>
    <col min="6664" max="6664" width="8" style="5" customWidth="1"/>
    <col min="6665" max="6665" width="6.6640625" style="5" customWidth="1"/>
    <col min="6666" max="6666" width="10" style="5" customWidth="1"/>
    <col min="6667" max="6912" width="8.88671875" style="5"/>
    <col min="6913" max="6913" width="10" style="5" customWidth="1"/>
    <col min="6914" max="6914" width="7.44140625" style="5" customWidth="1"/>
    <col min="6915" max="6915" width="7.77734375" style="5" customWidth="1"/>
    <col min="6916" max="6916" width="8.33203125" style="5" customWidth="1"/>
    <col min="6917" max="6917" width="8.21875" style="5" customWidth="1"/>
    <col min="6918" max="6919" width="7.88671875" style="5" customWidth="1"/>
    <col min="6920" max="6920" width="8" style="5" customWidth="1"/>
    <col min="6921" max="6921" width="6.6640625" style="5" customWidth="1"/>
    <col min="6922" max="6922" width="10" style="5" customWidth="1"/>
    <col min="6923" max="7168" width="8.88671875" style="5"/>
    <col min="7169" max="7169" width="10" style="5" customWidth="1"/>
    <col min="7170" max="7170" width="7.44140625" style="5" customWidth="1"/>
    <col min="7171" max="7171" width="7.77734375" style="5" customWidth="1"/>
    <col min="7172" max="7172" width="8.33203125" style="5" customWidth="1"/>
    <col min="7173" max="7173" width="8.21875" style="5" customWidth="1"/>
    <col min="7174" max="7175" width="7.88671875" style="5" customWidth="1"/>
    <col min="7176" max="7176" width="8" style="5" customWidth="1"/>
    <col min="7177" max="7177" width="6.6640625" style="5" customWidth="1"/>
    <col min="7178" max="7178" width="10" style="5" customWidth="1"/>
    <col min="7179" max="7424" width="8.88671875" style="5"/>
    <col min="7425" max="7425" width="10" style="5" customWidth="1"/>
    <col min="7426" max="7426" width="7.44140625" style="5" customWidth="1"/>
    <col min="7427" max="7427" width="7.77734375" style="5" customWidth="1"/>
    <col min="7428" max="7428" width="8.33203125" style="5" customWidth="1"/>
    <col min="7429" max="7429" width="8.21875" style="5" customWidth="1"/>
    <col min="7430" max="7431" width="7.88671875" style="5" customWidth="1"/>
    <col min="7432" max="7432" width="8" style="5" customWidth="1"/>
    <col min="7433" max="7433" width="6.6640625" style="5" customWidth="1"/>
    <col min="7434" max="7434" width="10" style="5" customWidth="1"/>
    <col min="7435" max="7680" width="8.88671875" style="5"/>
    <col min="7681" max="7681" width="10" style="5" customWidth="1"/>
    <col min="7682" max="7682" width="7.44140625" style="5" customWidth="1"/>
    <col min="7683" max="7683" width="7.77734375" style="5" customWidth="1"/>
    <col min="7684" max="7684" width="8.33203125" style="5" customWidth="1"/>
    <col min="7685" max="7685" width="8.21875" style="5" customWidth="1"/>
    <col min="7686" max="7687" width="7.88671875" style="5" customWidth="1"/>
    <col min="7688" max="7688" width="8" style="5" customWidth="1"/>
    <col min="7689" max="7689" width="6.6640625" style="5" customWidth="1"/>
    <col min="7690" max="7690" width="10" style="5" customWidth="1"/>
    <col min="7691" max="7936" width="8.88671875" style="5"/>
    <col min="7937" max="7937" width="10" style="5" customWidth="1"/>
    <col min="7938" max="7938" width="7.44140625" style="5" customWidth="1"/>
    <col min="7939" max="7939" width="7.77734375" style="5" customWidth="1"/>
    <col min="7940" max="7940" width="8.33203125" style="5" customWidth="1"/>
    <col min="7941" max="7941" width="8.21875" style="5" customWidth="1"/>
    <col min="7942" max="7943" width="7.88671875" style="5" customWidth="1"/>
    <col min="7944" max="7944" width="8" style="5" customWidth="1"/>
    <col min="7945" max="7945" width="6.6640625" style="5" customWidth="1"/>
    <col min="7946" max="7946" width="10" style="5" customWidth="1"/>
    <col min="7947" max="8192" width="8.88671875" style="5"/>
    <col min="8193" max="8193" width="10" style="5" customWidth="1"/>
    <col min="8194" max="8194" width="7.44140625" style="5" customWidth="1"/>
    <col min="8195" max="8195" width="7.77734375" style="5" customWidth="1"/>
    <col min="8196" max="8196" width="8.33203125" style="5" customWidth="1"/>
    <col min="8197" max="8197" width="8.21875" style="5" customWidth="1"/>
    <col min="8198" max="8199" width="7.88671875" style="5" customWidth="1"/>
    <col min="8200" max="8200" width="8" style="5" customWidth="1"/>
    <col min="8201" max="8201" width="6.6640625" style="5" customWidth="1"/>
    <col min="8202" max="8202" width="10" style="5" customWidth="1"/>
    <col min="8203" max="8448" width="8.88671875" style="5"/>
    <col min="8449" max="8449" width="10" style="5" customWidth="1"/>
    <col min="8450" max="8450" width="7.44140625" style="5" customWidth="1"/>
    <col min="8451" max="8451" width="7.77734375" style="5" customWidth="1"/>
    <col min="8452" max="8452" width="8.33203125" style="5" customWidth="1"/>
    <col min="8453" max="8453" width="8.21875" style="5" customWidth="1"/>
    <col min="8454" max="8455" width="7.88671875" style="5" customWidth="1"/>
    <col min="8456" max="8456" width="8" style="5" customWidth="1"/>
    <col min="8457" max="8457" width="6.6640625" style="5" customWidth="1"/>
    <col min="8458" max="8458" width="10" style="5" customWidth="1"/>
    <col min="8459" max="8704" width="8.88671875" style="5"/>
    <col min="8705" max="8705" width="10" style="5" customWidth="1"/>
    <col min="8706" max="8706" width="7.44140625" style="5" customWidth="1"/>
    <col min="8707" max="8707" width="7.77734375" style="5" customWidth="1"/>
    <col min="8708" max="8708" width="8.33203125" style="5" customWidth="1"/>
    <col min="8709" max="8709" width="8.21875" style="5" customWidth="1"/>
    <col min="8710" max="8711" width="7.88671875" style="5" customWidth="1"/>
    <col min="8712" max="8712" width="8" style="5" customWidth="1"/>
    <col min="8713" max="8713" width="6.6640625" style="5" customWidth="1"/>
    <col min="8714" max="8714" width="10" style="5" customWidth="1"/>
    <col min="8715" max="8960" width="8.88671875" style="5"/>
    <col min="8961" max="8961" width="10" style="5" customWidth="1"/>
    <col min="8962" max="8962" width="7.44140625" style="5" customWidth="1"/>
    <col min="8963" max="8963" width="7.77734375" style="5" customWidth="1"/>
    <col min="8964" max="8964" width="8.33203125" style="5" customWidth="1"/>
    <col min="8965" max="8965" width="8.21875" style="5" customWidth="1"/>
    <col min="8966" max="8967" width="7.88671875" style="5" customWidth="1"/>
    <col min="8968" max="8968" width="8" style="5" customWidth="1"/>
    <col min="8969" max="8969" width="6.6640625" style="5" customWidth="1"/>
    <col min="8970" max="8970" width="10" style="5" customWidth="1"/>
    <col min="8971" max="9216" width="8.88671875" style="5"/>
    <col min="9217" max="9217" width="10" style="5" customWidth="1"/>
    <col min="9218" max="9218" width="7.44140625" style="5" customWidth="1"/>
    <col min="9219" max="9219" width="7.77734375" style="5" customWidth="1"/>
    <col min="9220" max="9220" width="8.33203125" style="5" customWidth="1"/>
    <col min="9221" max="9221" width="8.21875" style="5" customWidth="1"/>
    <col min="9222" max="9223" width="7.88671875" style="5" customWidth="1"/>
    <col min="9224" max="9224" width="8" style="5" customWidth="1"/>
    <col min="9225" max="9225" width="6.6640625" style="5" customWidth="1"/>
    <col min="9226" max="9226" width="10" style="5" customWidth="1"/>
    <col min="9227" max="9472" width="8.88671875" style="5"/>
    <col min="9473" max="9473" width="10" style="5" customWidth="1"/>
    <col min="9474" max="9474" width="7.44140625" style="5" customWidth="1"/>
    <col min="9475" max="9475" width="7.77734375" style="5" customWidth="1"/>
    <col min="9476" max="9476" width="8.33203125" style="5" customWidth="1"/>
    <col min="9477" max="9477" width="8.21875" style="5" customWidth="1"/>
    <col min="9478" max="9479" width="7.88671875" style="5" customWidth="1"/>
    <col min="9480" max="9480" width="8" style="5" customWidth="1"/>
    <col min="9481" max="9481" width="6.6640625" style="5" customWidth="1"/>
    <col min="9482" max="9482" width="10" style="5" customWidth="1"/>
    <col min="9483" max="9728" width="8.88671875" style="5"/>
    <col min="9729" max="9729" width="10" style="5" customWidth="1"/>
    <col min="9730" max="9730" width="7.44140625" style="5" customWidth="1"/>
    <col min="9731" max="9731" width="7.77734375" style="5" customWidth="1"/>
    <col min="9732" max="9732" width="8.33203125" style="5" customWidth="1"/>
    <col min="9733" max="9733" width="8.21875" style="5" customWidth="1"/>
    <col min="9734" max="9735" width="7.88671875" style="5" customWidth="1"/>
    <col min="9736" max="9736" width="8" style="5" customWidth="1"/>
    <col min="9737" max="9737" width="6.6640625" style="5" customWidth="1"/>
    <col min="9738" max="9738" width="10" style="5" customWidth="1"/>
    <col min="9739" max="9984" width="8.88671875" style="5"/>
    <col min="9985" max="9985" width="10" style="5" customWidth="1"/>
    <col min="9986" max="9986" width="7.44140625" style="5" customWidth="1"/>
    <col min="9987" max="9987" width="7.77734375" style="5" customWidth="1"/>
    <col min="9988" max="9988" width="8.33203125" style="5" customWidth="1"/>
    <col min="9989" max="9989" width="8.21875" style="5" customWidth="1"/>
    <col min="9990" max="9991" width="7.88671875" style="5" customWidth="1"/>
    <col min="9992" max="9992" width="8" style="5" customWidth="1"/>
    <col min="9993" max="9993" width="6.6640625" style="5" customWidth="1"/>
    <col min="9994" max="9994" width="10" style="5" customWidth="1"/>
    <col min="9995" max="10240" width="8.88671875" style="5"/>
    <col min="10241" max="10241" width="10" style="5" customWidth="1"/>
    <col min="10242" max="10242" width="7.44140625" style="5" customWidth="1"/>
    <col min="10243" max="10243" width="7.77734375" style="5" customWidth="1"/>
    <col min="10244" max="10244" width="8.33203125" style="5" customWidth="1"/>
    <col min="10245" max="10245" width="8.21875" style="5" customWidth="1"/>
    <col min="10246" max="10247" width="7.88671875" style="5" customWidth="1"/>
    <col min="10248" max="10248" width="8" style="5" customWidth="1"/>
    <col min="10249" max="10249" width="6.6640625" style="5" customWidth="1"/>
    <col min="10250" max="10250" width="10" style="5" customWidth="1"/>
    <col min="10251" max="10496" width="8.88671875" style="5"/>
    <col min="10497" max="10497" width="10" style="5" customWidth="1"/>
    <col min="10498" max="10498" width="7.44140625" style="5" customWidth="1"/>
    <col min="10499" max="10499" width="7.77734375" style="5" customWidth="1"/>
    <col min="10500" max="10500" width="8.33203125" style="5" customWidth="1"/>
    <col min="10501" max="10501" width="8.21875" style="5" customWidth="1"/>
    <col min="10502" max="10503" width="7.88671875" style="5" customWidth="1"/>
    <col min="10504" max="10504" width="8" style="5" customWidth="1"/>
    <col min="10505" max="10505" width="6.6640625" style="5" customWidth="1"/>
    <col min="10506" max="10506" width="10" style="5" customWidth="1"/>
    <col min="10507" max="10752" width="8.88671875" style="5"/>
    <col min="10753" max="10753" width="10" style="5" customWidth="1"/>
    <col min="10754" max="10754" width="7.44140625" style="5" customWidth="1"/>
    <col min="10755" max="10755" width="7.77734375" style="5" customWidth="1"/>
    <col min="10756" max="10756" width="8.33203125" style="5" customWidth="1"/>
    <col min="10757" max="10757" width="8.21875" style="5" customWidth="1"/>
    <col min="10758" max="10759" width="7.88671875" style="5" customWidth="1"/>
    <col min="10760" max="10760" width="8" style="5" customWidth="1"/>
    <col min="10761" max="10761" width="6.6640625" style="5" customWidth="1"/>
    <col min="10762" max="10762" width="10" style="5" customWidth="1"/>
    <col min="10763" max="11008" width="8.88671875" style="5"/>
    <col min="11009" max="11009" width="10" style="5" customWidth="1"/>
    <col min="11010" max="11010" width="7.44140625" style="5" customWidth="1"/>
    <col min="11011" max="11011" width="7.77734375" style="5" customWidth="1"/>
    <col min="11012" max="11012" width="8.33203125" style="5" customWidth="1"/>
    <col min="11013" max="11013" width="8.21875" style="5" customWidth="1"/>
    <col min="11014" max="11015" width="7.88671875" style="5" customWidth="1"/>
    <col min="11016" max="11016" width="8" style="5" customWidth="1"/>
    <col min="11017" max="11017" width="6.6640625" style="5" customWidth="1"/>
    <col min="11018" max="11018" width="10" style="5" customWidth="1"/>
    <col min="11019" max="11264" width="8.88671875" style="5"/>
    <col min="11265" max="11265" width="10" style="5" customWidth="1"/>
    <col min="11266" max="11266" width="7.44140625" style="5" customWidth="1"/>
    <col min="11267" max="11267" width="7.77734375" style="5" customWidth="1"/>
    <col min="11268" max="11268" width="8.33203125" style="5" customWidth="1"/>
    <col min="11269" max="11269" width="8.21875" style="5" customWidth="1"/>
    <col min="11270" max="11271" width="7.88671875" style="5" customWidth="1"/>
    <col min="11272" max="11272" width="8" style="5" customWidth="1"/>
    <col min="11273" max="11273" width="6.6640625" style="5" customWidth="1"/>
    <col min="11274" max="11274" width="10" style="5" customWidth="1"/>
    <col min="11275" max="11520" width="8.88671875" style="5"/>
    <col min="11521" max="11521" width="10" style="5" customWidth="1"/>
    <col min="11522" max="11522" width="7.44140625" style="5" customWidth="1"/>
    <col min="11523" max="11523" width="7.77734375" style="5" customWidth="1"/>
    <col min="11524" max="11524" width="8.33203125" style="5" customWidth="1"/>
    <col min="11525" max="11525" width="8.21875" style="5" customWidth="1"/>
    <col min="11526" max="11527" width="7.88671875" style="5" customWidth="1"/>
    <col min="11528" max="11528" width="8" style="5" customWidth="1"/>
    <col min="11529" max="11529" width="6.6640625" style="5" customWidth="1"/>
    <col min="11530" max="11530" width="10" style="5" customWidth="1"/>
    <col min="11531" max="11776" width="8.88671875" style="5"/>
    <col min="11777" max="11777" width="10" style="5" customWidth="1"/>
    <col min="11778" max="11778" width="7.44140625" style="5" customWidth="1"/>
    <col min="11779" max="11779" width="7.77734375" style="5" customWidth="1"/>
    <col min="11780" max="11780" width="8.33203125" style="5" customWidth="1"/>
    <col min="11781" max="11781" width="8.21875" style="5" customWidth="1"/>
    <col min="11782" max="11783" width="7.88671875" style="5" customWidth="1"/>
    <col min="11784" max="11784" width="8" style="5" customWidth="1"/>
    <col min="11785" max="11785" width="6.6640625" style="5" customWidth="1"/>
    <col min="11786" max="11786" width="10" style="5" customWidth="1"/>
    <col min="11787" max="12032" width="8.88671875" style="5"/>
    <col min="12033" max="12033" width="10" style="5" customWidth="1"/>
    <col min="12034" max="12034" width="7.44140625" style="5" customWidth="1"/>
    <col min="12035" max="12035" width="7.77734375" style="5" customWidth="1"/>
    <col min="12036" max="12036" width="8.33203125" style="5" customWidth="1"/>
    <col min="12037" max="12037" width="8.21875" style="5" customWidth="1"/>
    <col min="12038" max="12039" width="7.88671875" style="5" customWidth="1"/>
    <col min="12040" max="12040" width="8" style="5" customWidth="1"/>
    <col min="12041" max="12041" width="6.6640625" style="5" customWidth="1"/>
    <col min="12042" max="12042" width="10" style="5" customWidth="1"/>
    <col min="12043" max="12288" width="8.88671875" style="5"/>
    <col min="12289" max="12289" width="10" style="5" customWidth="1"/>
    <col min="12290" max="12290" width="7.44140625" style="5" customWidth="1"/>
    <col min="12291" max="12291" width="7.77734375" style="5" customWidth="1"/>
    <col min="12292" max="12292" width="8.33203125" style="5" customWidth="1"/>
    <col min="12293" max="12293" width="8.21875" style="5" customWidth="1"/>
    <col min="12294" max="12295" width="7.88671875" style="5" customWidth="1"/>
    <col min="12296" max="12296" width="8" style="5" customWidth="1"/>
    <col min="12297" max="12297" width="6.6640625" style="5" customWidth="1"/>
    <col min="12298" max="12298" width="10" style="5" customWidth="1"/>
    <col min="12299" max="12544" width="8.88671875" style="5"/>
    <col min="12545" max="12545" width="10" style="5" customWidth="1"/>
    <col min="12546" max="12546" width="7.44140625" style="5" customWidth="1"/>
    <col min="12547" max="12547" width="7.77734375" style="5" customWidth="1"/>
    <col min="12548" max="12548" width="8.33203125" style="5" customWidth="1"/>
    <col min="12549" max="12549" width="8.21875" style="5" customWidth="1"/>
    <col min="12550" max="12551" width="7.88671875" style="5" customWidth="1"/>
    <col min="12552" max="12552" width="8" style="5" customWidth="1"/>
    <col min="12553" max="12553" width="6.6640625" style="5" customWidth="1"/>
    <col min="12554" max="12554" width="10" style="5" customWidth="1"/>
    <col min="12555" max="12800" width="8.88671875" style="5"/>
    <col min="12801" max="12801" width="10" style="5" customWidth="1"/>
    <col min="12802" max="12802" width="7.44140625" style="5" customWidth="1"/>
    <col min="12803" max="12803" width="7.77734375" style="5" customWidth="1"/>
    <col min="12804" max="12804" width="8.33203125" style="5" customWidth="1"/>
    <col min="12805" max="12805" width="8.21875" style="5" customWidth="1"/>
    <col min="12806" max="12807" width="7.88671875" style="5" customWidth="1"/>
    <col min="12808" max="12808" width="8" style="5" customWidth="1"/>
    <col min="12809" max="12809" width="6.6640625" style="5" customWidth="1"/>
    <col min="12810" max="12810" width="10" style="5" customWidth="1"/>
    <col min="12811" max="13056" width="8.88671875" style="5"/>
    <col min="13057" max="13057" width="10" style="5" customWidth="1"/>
    <col min="13058" max="13058" width="7.44140625" style="5" customWidth="1"/>
    <col min="13059" max="13059" width="7.77734375" style="5" customWidth="1"/>
    <col min="13060" max="13060" width="8.33203125" style="5" customWidth="1"/>
    <col min="13061" max="13061" width="8.21875" style="5" customWidth="1"/>
    <col min="13062" max="13063" width="7.88671875" style="5" customWidth="1"/>
    <col min="13064" max="13064" width="8" style="5" customWidth="1"/>
    <col min="13065" max="13065" width="6.6640625" style="5" customWidth="1"/>
    <col min="13066" max="13066" width="10" style="5" customWidth="1"/>
    <col min="13067" max="13312" width="8.88671875" style="5"/>
    <col min="13313" max="13313" width="10" style="5" customWidth="1"/>
    <col min="13314" max="13314" width="7.44140625" style="5" customWidth="1"/>
    <col min="13315" max="13315" width="7.77734375" style="5" customWidth="1"/>
    <col min="13316" max="13316" width="8.33203125" style="5" customWidth="1"/>
    <col min="13317" max="13317" width="8.21875" style="5" customWidth="1"/>
    <col min="13318" max="13319" width="7.88671875" style="5" customWidth="1"/>
    <col min="13320" max="13320" width="8" style="5" customWidth="1"/>
    <col min="13321" max="13321" width="6.6640625" style="5" customWidth="1"/>
    <col min="13322" max="13322" width="10" style="5" customWidth="1"/>
    <col min="13323" max="13568" width="8.88671875" style="5"/>
    <col min="13569" max="13569" width="10" style="5" customWidth="1"/>
    <col min="13570" max="13570" width="7.44140625" style="5" customWidth="1"/>
    <col min="13571" max="13571" width="7.77734375" style="5" customWidth="1"/>
    <col min="13572" max="13572" width="8.33203125" style="5" customWidth="1"/>
    <col min="13573" max="13573" width="8.21875" style="5" customWidth="1"/>
    <col min="13574" max="13575" width="7.88671875" style="5" customWidth="1"/>
    <col min="13576" max="13576" width="8" style="5" customWidth="1"/>
    <col min="13577" max="13577" width="6.6640625" style="5" customWidth="1"/>
    <col min="13578" max="13578" width="10" style="5" customWidth="1"/>
    <col min="13579" max="13824" width="8.88671875" style="5"/>
    <col min="13825" max="13825" width="10" style="5" customWidth="1"/>
    <col min="13826" max="13826" width="7.44140625" style="5" customWidth="1"/>
    <col min="13827" max="13827" width="7.77734375" style="5" customWidth="1"/>
    <col min="13828" max="13828" width="8.33203125" style="5" customWidth="1"/>
    <col min="13829" max="13829" width="8.21875" style="5" customWidth="1"/>
    <col min="13830" max="13831" width="7.88671875" style="5" customWidth="1"/>
    <col min="13832" max="13832" width="8" style="5" customWidth="1"/>
    <col min="13833" max="13833" width="6.6640625" style="5" customWidth="1"/>
    <col min="13834" max="13834" width="10" style="5" customWidth="1"/>
    <col min="13835" max="14080" width="8.88671875" style="5"/>
    <col min="14081" max="14081" width="10" style="5" customWidth="1"/>
    <col min="14082" max="14082" width="7.44140625" style="5" customWidth="1"/>
    <col min="14083" max="14083" width="7.77734375" style="5" customWidth="1"/>
    <col min="14084" max="14084" width="8.33203125" style="5" customWidth="1"/>
    <col min="14085" max="14085" width="8.21875" style="5" customWidth="1"/>
    <col min="14086" max="14087" width="7.88671875" style="5" customWidth="1"/>
    <col min="14088" max="14088" width="8" style="5" customWidth="1"/>
    <col min="14089" max="14089" width="6.6640625" style="5" customWidth="1"/>
    <col min="14090" max="14090" width="10" style="5" customWidth="1"/>
    <col min="14091" max="14336" width="8.88671875" style="5"/>
    <col min="14337" max="14337" width="10" style="5" customWidth="1"/>
    <col min="14338" max="14338" width="7.44140625" style="5" customWidth="1"/>
    <col min="14339" max="14339" width="7.77734375" style="5" customWidth="1"/>
    <col min="14340" max="14340" width="8.33203125" style="5" customWidth="1"/>
    <col min="14341" max="14341" width="8.21875" style="5" customWidth="1"/>
    <col min="14342" max="14343" width="7.88671875" style="5" customWidth="1"/>
    <col min="14344" max="14344" width="8" style="5" customWidth="1"/>
    <col min="14345" max="14345" width="6.6640625" style="5" customWidth="1"/>
    <col min="14346" max="14346" width="10" style="5" customWidth="1"/>
    <col min="14347" max="14592" width="8.88671875" style="5"/>
    <col min="14593" max="14593" width="10" style="5" customWidth="1"/>
    <col min="14594" max="14594" width="7.44140625" style="5" customWidth="1"/>
    <col min="14595" max="14595" width="7.77734375" style="5" customWidth="1"/>
    <col min="14596" max="14596" width="8.33203125" style="5" customWidth="1"/>
    <col min="14597" max="14597" width="8.21875" style="5" customWidth="1"/>
    <col min="14598" max="14599" width="7.88671875" style="5" customWidth="1"/>
    <col min="14600" max="14600" width="8" style="5" customWidth="1"/>
    <col min="14601" max="14601" width="6.6640625" style="5" customWidth="1"/>
    <col min="14602" max="14602" width="10" style="5" customWidth="1"/>
    <col min="14603" max="14848" width="8.88671875" style="5"/>
    <col min="14849" max="14849" width="10" style="5" customWidth="1"/>
    <col min="14850" max="14850" width="7.44140625" style="5" customWidth="1"/>
    <col min="14851" max="14851" width="7.77734375" style="5" customWidth="1"/>
    <col min="14852" max="14852" width="8.33203125" style="5" customWidth="1"/>
    <col min="14853" max="14853" width="8.21875" style="5" customWidth="1"/>
    <col min="14854" max="14855" width="7.88671875" style="5" customWidth="1"/>
    <col min="14856" max="14856" width="8" style="5" customWidth="1"/>
    <col min="14857" max="14857" width="6.6640625" style="5" customWidth="1"/>
    <col min="14858" max="14858" width="10" style="5" customWidth="1"/>
    <col min="14859" max="15104" width="8.88671875" style="5"/>
    <col min="15105" max="15105" width="10" style="5" customWidth="1"/>
    <col min="15106" max="15106" width="7.44140625" style="5" customWidth="1"/>
    <col min="15107" max="15107" width="7.77734375" style="5" customWidth="1"/>
    <col min="15108" max="15108" width="8.33203125" style="5" customWidth="1"/>
    <col min="15109" max="15109" width="8.21875" style="5" customWidth="1"/>
    <col min="15110" max="15111" width="7.88671875" style="5" customWidth="1"/>
    <col min="15112" max="15112" width="8" style="5" customWidth="1"/>
    <col min="15113" max="15113" width="6.6640625" style="5" customWidth="1"/>
    <col min="15114" max="15114" width="10" style="5" customWidth="1"/>
    <col min="15115" max="15360" width="8.88671875" style="5"/>
    <col min="15361" max="15361" width="10" style="5" customWidth="1"/>
    <col min="15362" max="15362" width="7.44140625" style="5" customWidth="1"/>
    <col min="15363" max="15363" width="7.77734375" style="5" customWidth="1"/>
    <col min="15364" max="15364" width="8.33203125" style="5" customWidth="1"/>
    <col min="15365" max="15365" width="8.21875" style="5" customWidth="1"/>
    <col min="15366" max="15367" width="7.88671875" style="5" customWidth="1"/>
    <col min="15368" max="15368" width="8" style="5" customWidth="1"/>
    <col min="15369" max="15369" width="6.6640625" style="5" customWidth="1"/>
    <col min="15370" max="15370" width="10" style="5" customWidth="1"/>
    <col min="15371" max="15616" width="8.88671875" style="5"/>
    <col min="15617" max="15617" width="10" style="5" customWidth="1"/>
    <col min="15618" max="15618" width="7.44140625" style="5" customWidth="1"/>
    <col min="15619" max="15619" width="7.77734375" style="5" customWidth="1"/>
    <col min="15620" max="15620" width="8.33203125" style="5" customWidth="1"/>
    <col min="15621" max="15621" width="8.21875" style="5" customWidth="1"/>
    <col min="15622" max="15623" width="7.88671875" style="5" customWidth="1"/>
    <col min="15624" max="15624" width="8" style="5" customWidth="1"/>
    <col min="15625" max="15625" width="6.6640625" style="5" customWidth="1"/>
    <col min="15626" max="15626" width="10" style="5" customWidth="1"/>
    <col min="15627" max="15872" width="8.88671875" style="5"/>
    <col min="15873" max="15873" width="10" style="5" customWidth="1"/>
    <col min="15874" max="15874" width="7.44140625" style="5" customWidth="1"/>
    <col min="15875" max="15875" width="7.77734375" style="5" customWidth="1"/>
    <col min="15876" max="15876" width="8.33203125" style="5" customWidth="1"/>
    <col min="15877" max="15877" width="8.21875" style="5" customWidth="1"/>
    <col min="15878" max="15879" width="7.88671875" style="5" customWidth="1"/>
    <col min="15880" max="15880" width="8" style="5" customWidth="1"/>
    <col min="15881" max="15881" width="6.6640625" style="5" customWidth="1"/>
    <col min="15882" max="15882" width="10" style="5" customWidth="1"/>
    <col min="15883" max="16128" width="8.88671875" style="5"/>
    <col min="16129" max="16129" width="10" style="5" customWidth="1"/>
    <col min="16130" max="16130" width="7.44140625" style="5" customWidth="1"/>
    <col min="16131" max="16131" width="7.77734375" style="5" customWidth="1"/>
    <col min="16132" max="16132" width="8.33203125" style="5" customWidth="1"/>
    <col min="16133" max="16133" width="8.21875" style="5" customWidth="1"/>
    <col min="16134" max="16135" width="7.88671875" style="5" customWidth="1"/>
    <col min="16136" max="16136" width="8" style="5" customWidth="1"/>
    <col min="16137" max="16137" width="6.6640625" style="5" customWidth="1"/>
    <col min="16138" max="16138" width="10" style="5" customWidth="1"/>
    <col min="16139" max="16384" width="8.88671875" style="5"/>
  </cols>
  <sheetData>
    <row r="1" spans="1:9" ht="21" customHeight="1" x14ac:dyDescent="0.25">
      <c r="A1" s="14" t="s">
        <v>59</v>
      </c>
      <c r="B1" s="14"/>
      <c r="C1" s="14"/>
      <c r="D1" s="14"/>
      <c r="E1" s="14"/>
      <c r="F1" s="14"/>
      <c r="G1" s="14"/>
      <c r="H1" s="14"/>
      <c r="I1" s="14"/>
    </row>
    <row r="2" spans="1:9" x14ac:dyDescent="0.25">
      <c r="A2" s="17" t="s">
        <v>60</v>
      </c>
      <c r="B2" s="3" t="s">
        <v>1</v>
      </c>
      <c r="C2" s="3" t="s">
        <v>0</v>
      </c>
      <c r="D2" s="1" t="s">
        <v>2</v>
      </c>
      <c r="E2" s="2"/>
      <c r="F2" s="3" t="s">
        <v>3</v>
      </c>
      <c r="G2" s="4" t="s">
        <v>0</v>
      </c>
      <c r="H2" s="3" t="s">
        <v>4</v>
      </c>
      <c r="I2" s="3" t="s">
        <v>0</v>
      </c>
    </row>
    <row r="3" spans="1:9" ht="11.25" customHeight="1" x14ac:dyDescent="0.25">
      <c r="A3" s="17"/>
      <c r="B3" s="3" t="s">
        <v>5</v>
      </c>
      <c r="C3" s="3" t="s">
        <v>6</v>
      </c>
      <c r="D3" s="3" t="s">
        <v>5</v>
      </c>
      <c r="E3" s="3" t="s">
        <v>6</v>
      </c>
      <c r="F3" s="3" t="s">
        <v>5</v>
      </c>
      <c r="G3" s="4" t="s">
        <v>6</v>
      </c>
      <c r="H3" s="3" t="s">
        <v>5</v>
      </c>
      <c r="I3" s="3" t="s">
        <v>6</v>
      </c>
    </row>
    <row r="4" spans="1:9" ht="9" customHeight="1" x14ac:dyDescent="0.25">
      <c r="A4" s="17"/>
      <c r="B4" s="3"/>
      <c r="C4" s="3"/>
      <c r="D4" s="3"/>
      <c r="E4" s="3"/>
      <c r="F4" s="3"/>
      <c r="G4" s="4"/>
      <c r="H4" s="3"/>
      <c r="I4" s="3"/>
    </row>
    <row r="5" spans="1:9" ht="12" customHeight="1" x14ac:dyDescent="0.15">
      <c r="A5" s="6" t="s">
        <v>7</v>
      </c>
      <c r="B5" s="7">
        <f t="shared" ref="B5:G5" si="0">SUM(B6+B14+B21+B26+B31+B37+B44+B51)</f>
        <v>1283500</v>
      </c>
      <c r="C5" s="7">
        <f t="shared" si="0"/>
        <v>383846</v>
      </c>
      <c r="D5" s="7">
        <f t="shared" si="0"/>
        <v>2811300</v>
      </c>
      <c r="E5" s="7">
        <f t="shared" si="0"/>
        <v>372251</v>
      </c>
      <c r="F5" s="7">
        <f t="shared" si="0"/>
        <v>2710411</v>
      </c>
      <c r="G5" s="7">
        <f t="shared" si="0"/>
        <v>363057</v>
      </c>
      <c r="H5" s="7">
        <f>SUM(H6+H14+H21+H26+H31+H37+H44+H51)</f>
        <v>100889</v>
      </c>
      <c r="I5" s="7">
        <f>SUM(I6+I14+I21+I26+I31+I37+I44+I51)</f>
        <v>9194</v>
      </c>
    </row>
    <row r="6" spans="1:9" ht="12" customHeight="1" x14ac:dyDescent="0.15">
      <c r="A6" s="6" t="s">
        <v>8</v>
      </c>
      <c r="B6" s="7">
        <f t="shared" ref="B6:I6" si="1">SUM(B7:B13)</f>
        <v>218882</v>
      </c>
      <c r="C6" s="7">
        <f t="shared" si="1"/>
        <v>112422</v>
      </c>
      <c r="D6" s="7">
        <f t="shared" si="1"/>
        <v>605028</v>
      </c>
      <c r="E6" s="7">
        <f t="shared" si="1"/>
        <v>110133</v>
      </c>
      <c r="F6" s="7">
        <f t="shared" si="1"/>
        <v>602406</v>
      </c>
      <c r="G6" s="7">
        <f t="shared" si="1"/>
        <v>109912</v>
      </c>
      <c r="H6" s="7">
        <f t="shared" si="1"/>
        <v>2622</v>
      </c>
      <c r="I6" s="7">
        <f t="shared" si="1"/>
        <v>221</v>
      </c>
    </row>
    <row r="7" spans="1:9" ht="12" customHeight="1" x14ac:dyDescent="0.15">
      <c r="A7" s="6" t="s">
        <v>9</v>
      </c>
      <c r="B7" s="9"/>
      <c r="C7" s="9"/>
      <c r="D7" s="9">
        <v>1182</v>
      </c>
      <c r="E7" s="9">
        <v>238</v>
      </c>
      <c r="F7" s="9">
        <v>1182</v>
      </c>
      <c r="G7" s="9">
        <v>238</v>
      </c>
      <c r="H7" s="10"/>
      <c r="I7" s="10"/>
    </row>
    <row r="8" spans="1:9" ht="12" customHeight="1" x14ac:dyDescent="0.15">
      <c r="A8" s="6" t="s">
        <v>10</v>
      </c>
      <c r="B8" s="9">
        <v>3781</v>
      </c>
      <c r="C8" s="9">
        <v>1452</v>
      </c>
      <c r="D8" s="9">
        <v>8665</v>
      </c>
      <c r="E8" s="9">
        <v>1541</v>
      </c>
      <c r="F8" s="9">
        <v>7748</v>
      </c>
      <c r="G8" s="9">
        <v>1491</v>
      </c>
      <c r="H8" s="10">
        <v>917</v>
      </c>
      <c r="I8" s="10">
        <v>50</v>
      </c>
    </row>
    <row r="9" spans="1:9" ht="12" customHeight="1" x14ac:dyDescent="0.15">
      <c r="A9" s="6" t="s">
        <v>11</v>
      </c>
      <c r="B9" s="9"/>
      <c r="C9" s="9"/>
      <c r="D9" s="9">
        <v>370</v>
      </c>
      <c r="E9" s="9">
        <v>74</v>
      </c>
      <c r="F9" s="9">
        <v>370</v>
      </c>
      <c r="G9" s="9">
        <v>74</v>
      </c>
      <c r="H9" s="10"/>
      <c r="I9" s="10"/>
    </row>
    <row r="10" spans="1:9" ht="12" customHeight="1" x14ac:dyDescent="0.15">
      <c r="A10" s="6" t="s">
        <v>12</v>
      </c>
      <c r="B10" s="9"/>
      <c r="C10" s="9"/>
      <c r="D10" s="9">
        <v>11607</v>
      </c>
      <c r="E10" s="9">
        <v>2180</v>
      </c>
      <c r="F10" s="9">
        <v>11607</v>
      </c>
      <c r="G10" s="9">
        <v>2180</v>
      </c>
      <c r="H10" s="10"/>
      <c r="I10" s="10"/>
    </row>
    <row r="11" spans="1:9" ht="12" customHeight="1" x14ac:dyDescent="0.15">
      <c r="A11" s="6" t="s">
        <v>13</v>
      </c>
      <c r="B11" s="9">
        <v>87600</v>
      </c>
      <c r="C11" s="11">
        <v>25819</v>
      </c>
      <c r="D11" s="9">
        <v>305322</v>
      </c>
      <c r="E11" s="9">
        <v>55945</v>
      </c>
      <c r="F11" s="9">
        <v>305322</v>
      </c>
      <c r="G11" s="9">
        <v>55945</v>
      </c>
      <c r="H11" s="10"/>
      <c r="I11" s="10"/>
    </row>
    <row r="12" spans="1:9" ht="12" customHeight="1" x14ac:dyDescent="0.15">
      <c r="A12" s="6" t="s">
        <v>14</v>
      </c>
      <c r="B12" s="9">
        <v>102501</v>
      </c>
      <c r="C12" s="11">
        <v>77602</v>
      </c>
      <c r="D12" s="9">
        <v>227882</v>
      </c>
      <c r="E12" s="9">
        <v>43084</v>
      </c>
      <c r="F12" s="9">
        <v>226177</v>
      </c>
      <c r="G12" s="9">
        <v>42913</v>
      </c>
      <c r="H12" s="10">
        <v>1705</v>
      </c>
      <c r="I12" s="10">
        <v>171</v>
      </c>
    </row>
    <row r="13" spans="1:9" ht="12" customHeight="1" x14ac:dyDescent="0.15">
      <c r="A13" s="6" t="s">
        <v>15</v>
      </c>
      <c r="B13" s="9">
        <v>25000</v>
      </c>
      <c r="C13" s="9">
        <v>7549</v>
      </c>
      <c r="D13" s="9">
        <v>50000</v>
      </c>
      <c r="E13" s="9">
        <v>7071</v>
      </c>
      <c r="F13" s="9">
        <v>50000</v>
      </c>
      <c r="G13" s="9">
        <v>7071</v>
      </c>
      <c r="H13" s="10"/>
      <c r="I13" s="10"/>
    </row>
    <row r="14" spans="1:9" ht="12" customHeight="1" x14ac:dyDescent="0.15">
      <c r="A14" s="6" t="s">
        <v>16</v>
      </c>
      <c r="B14" s="7">
        <f t="shared" ref="B14:I14" si="2">SUM(B15:B20)</f>
        <v>962672</v>
      </c>
      <c r="C14" s="7">
        <f t="shared" si="2"/>
        <v>238000</v>
      </c>
      <c r="D14" s="7">
        <f t="shared" si="2"/>
        <v>1007147</v>
      </c>
      <c r="E14" s="7">
        <f t="shared" si="2"/>
        <v>133145</v>
      </c>
      <c r="F14" s="7">
        <f t="shared" si="2"/>
        <v>918999</v>
      </c>
      <c r="G14" s="7">
        <f t="shared" si="2"/>
        <v>125692</v>
      </c>
      <c r="H14" s="7">
        <f t="shared" si="2"/>
        <v>88148</v>
      </c>
      <c r="I14" s="7">
        <f t="shared" si="2"/>
        <v>7453</v>
      </c>
    </row>
    <row r="15" spans="1:9" ht="12" customHeight="1" x14ac:dyDescent="0.15">
      <c r="A15" s="6" t="s">
        <v>17</v>
      </c>
      <c r="B15" s="9">
        <v>65100</v>
      </c>
      <c r="C15" s="9">
        <v>19922</v>
      </c>
      <c r="D15" s="9">
        <v>77700</v>
      </c>
      <c r="E15" s="9">
        <v>11414</v>
      </c>
      <c r="F15" s="9">
        <v>67000</v>
      </c>
      <c r="G15" s="9">
        <v>10238</v>
      </c>
      <c r="H15" s="10">
        <v>10700</v>
      </c>
      <c r="I15" s="10">
        <v>1176</v>
      </c>
    </row>
    <row r="16" spans="1:9" ht="12" customHeight="1" x14ac:dyDescent="0.15">
      <c r="A16" s="6" t="s">
        <v>18</v>
      </c>
      <c r="B16" s="9">
        <v>241016</v>
      </c>
      <c r="C16" s="9">
        <v>53100</v>
      </c>
      <c r="D16" s="9">
        <v>185030</v>
      </c>
      <c r="E16" s="9">
        <v>22901</v>
      </c>
      <c r="F16" s="9">
        <v>137550</v>
      </c>
      <c r="G16" s="9">
        <v>18671</v>
      </c>
      <c r="H16" s="10">
        <v>47480</v>
      </c>
      <c r="I16" s="10">
        <v>4230</v>
      </c>
    </row>
    <row r="17" spans="1:9" ht="12" customHeight="1" x14ac:dyDescent="0.15">
      <c r="A17" s="6" t="s">
        <v>19</v>
      </c>
      <c r="B17" s="9">
        <v>210021</v>
      </c>
      <c r="C17" s="9">
        <v>56495</v>
      </c>
      <c r="D17" s="9">
        <v>54913</v>
      </c>
      <c r="E17" s="9">
        <v>5685</v>
      </c>
      <c r="F17" s="9">
        <v>47313</v>
      </c>
      <c r="G17" s="9">
        <v>5071</v>
      </c>
      <c r="H17" s="10">
        <v>7600</v>
      </c>
      <c r="I17" s="10">
        <v>614</v>
      </c>
    </row>
    <row r="18" spans="1:9" ht="12" customHeight="1" x14ac:dyDescent="0.15">
      <c r="A18" s="6" t="s">
        <v>20</v>
      </c>
      <c r="B18" s="11">
        <v>350112</v>
      </c>
      <c r="C18" s="11">
        <v>89129</v>
      </c>
      <c r="D18" s="9">
        <v>361530</v>
      </c>
      <c r="E18" s="9">
        <v>61460</v>
      </c>
      <c r="F18" s="9">
        <v>361530</v>
      </c>
      <c r="G18" s="9">
        <v>61460</v>
      </c>
      <c r="H18" s="10"/>
      <c r="I18" s="10"/>
    </row>
    <row r="19" spans="1:9" ht="12" customHeight="1" x14ac:dyDescent="0.15">
      <c r="A19" s="6" t="s">
        <v>21</v>
      </c>
      <c r="B19" s="9">
        <v>58415</v>
      </c>
      <c r="C19" s="9">
        <v>11530</v>
      </c>
      <c r="D19" s="9">
        <v>259147</v>
      </c>
      <c r="E19" s="9">
        <v>24349</v>
      </c>
      <c r="F19" s="9">
        <v>241120</v>
      </c>
      <c r="G19" s="9">
        <v>23183</v>
      </c>
      <c r="H19" s="10">
        <v>18027</v>
      </c>
      <c r="I19" s="10">
        <v>1166</v>
      </c>
    </row>
    <row r="20" spans="1:9" ht="12" customHeight="1" x14ac:dyDescent="0.15">
      <c r="A20" s="6" t="s">
        <v>22</v>
      </c>
      <c r="B20" s="9">
        <v>38008</v>
      </c>
      <c r="C20" s="9">
        <v>7824</v>
      </c>
      <c r="D20" s="9">
        <v>68827</v>
      </c>
      <c r="E20" s="9">
        <v>7336</v>
      </c>
      <c r="F20" s="9">
        <v>64486</v>
      </c>
      <c r="G20" s="9">
        <v>7069</v>
      </c>
      <c r="H20" s="10">
        <v>4341</v>
      </c>
      <c r="I20" s="10">
        <v>267</v>
      </c>
    </row>
    <row r="21" spans="1:9" ht="12" customHeight="1" x14ac:dyDescent="0.15">
      <c r="A21" s="6" t="s">
        <v>23</v>
      </c>
      <c r="B21" s="7">
        <f t="shared" ref="B21:G21" si="3">SUM(B22:B25)</f>
        <v>21729</v>
      </c>
      <c r="C21" s="7">
        <f t="shared" si="3"/>
        <v>7300</v>
      </c>
      <c r="D21" s="7">
        <f t="shared" si="3"/>
        <v>444461</v>
      </c>
      <c r="E21" s="7">
        <f t="shared" si="3"/>
        <v>53051</v>
      </c>
      <c r="F21" s="7">
        <f t="shared" si="3"/>
        <v>444461</v>
      </c>
      <c r="G21" s="7">
        <f t="shared" si="3"/>
        <v>53051</v>
      </c>
      <c r="H21" s="7"/>
      <c r="I21" s="7"/>
    </row>
    <row r="22" spans="1:9" ht="12" customHeight="1" x14ac:dyDescent="0.15">
      <c r="A22" s="6" t="s">
        <v>24</v>
      </c>
      <c r="B22" s="9">
        <v>18620</v>
      </c>
      <c r="C22" s="9">
        <v>6469</v>
      </c>
      <c r="D22" s="9">
        <v>335823</v>
      </c>
      <c r="E22" s="9">
        <v>43653</v>
      </c>
      <c r="F22" s="9">
        <v>335823</v>
      </c>
      <c r="G22" s="9">
        <v>43653</v>
      </c>
      <c r="H22" s="10"/>
      <c r="I22" s="10"/>
    </row>
    <row r="23" spans="1:9" ht="12" customHeight="1" x14ac:dyDescent="0.15">
      <c r="A23" s="6" t="s">
        <v>25</v>
      </c>
      <c r="B23" s="9">
        <v>2249</v>
      </c>
      <c r="C23" s="9">
        <v>576</v>
      </c>
      <c r="D23" s="9">
        <v>11832</v>
      </c>
      <c r="E23" s="9">
        <v>1143</v>
      </c>
      <c r="F23" s="9">
        <v>11832</v>
      </c>
      <c r="G23" s="9">
        <v>1143</v>
      </c>
      <c r="H23" s="10"/>
      <c r="I23" s="10"/>
    </row>
    <row r="24" spans="1:9" ht="12" customHeight="1" x14ac:dyDescent="0.15">
      <c r="A24" s="6" t="s">
        <v>26</v>
      </c>
      <c r="B24" s="9">
        <v>860</v>
      </c>
      <c r="C24" s="9">
        <v>255</v>
      </c>
      <c r="D24" s="9">
        <v>12091</v>
      </c>
      <c r="E24" s="9">
        <v>967</v>
      </c>
      <c r="F24" s="9">
        <v>12091</v>
      </c>
      <c r="G24" s="9">
        <v>967</v>
      </c>
      <c r="H24" s="10"/>
      <c r="I24" s="10"/>
    </row>
    <row r="25" spans="1:9" ht="12" customHeight="1" x14ac:dyDescent="0.15">
      <c r="A25" s="6" t="s">
        <v>27</v>
      </c>
      <c r="B25" s="9"/>
      <c r="C25" s="9"/>
      <c r="D25" s="9">
        <v>84715</v>
      </c>
      <c r="E25" s="9">
        <v>7288</v>
      </c>
      <c r="F25" s="9">
        <v>84715</v>
      </c>
      <c r="G25" s="9">
        <v>7288</v>
      </c>
      <c r="H25" s="10"/>
      <c r="I25" s="10"/>
    </row>
    <row r="26" spans="1:9" ht="12" customHeight="1" x14ac:dyDescent="0.15">
      <c r="A26" s="6" t="s">
        <v>28</v>
      </c>
      <c r="B26" s="7">
        <f t="shared" ref="B26:I26" si="4">SUM(B27:B30)</f>
        <v>20664</v>
      </c>
      <c r="C26" s="7">
        <f t="shared" si="4"/>
        <v>6452</v>
      </c>
      <c r="D26" s="7">
        <f t="shared" si="4"/>
        <v>67811</v>
      </c>
      <c r="E26" s="7">
        <f t="shared" si="4"/>
        <v>5844</v>
      </c>
      <c r="F26" s="7">
        <f t="shared" si="4"/>
        <v>65851</v>
      </c>
      <c r="G26" s="7">
        <f t="shared" si="4"/>
        <v>5621</v>
      </c>
      <c r="H26" s="7">
        <f t="shared" si="4"/>
        <v>1960</v>
      </c>
      <c r="I26" s="7">
        <f t="shared" si="4"/>
        <v>223</v>
      </c>
    </row>
    <row r="27" spans="1:9" ht="12" customHeight="1" x14ac:dyDescent="0.15">
      <c r="A27" s="6" t="s">
        <v>29</v>
      </c>
      <c r="B27" s="9">
        <v>12765</v>
      </c>
      <c r="C27" s="9">
        <v>4570</v>
      </c>
      <c r="D27" s="9">
        <v>22891</v>
      </c>
      <c r="E27" s="9">
        <v>3306</v>
      </c>
      <c r="F27" s="9">
        <v>21711</v>
      </c>
      <c r="G27" s="9">
        <v>3147</v>
      </c>
      <c r="H27" s="10">
        <v>1180</v>
      </c>
      <c r="I27" s="10">
        <v>159</v>
      </c>
    </row>
    <row r="28" spans="1:9" ht="12" customHeight="1" x14ac:dyDescent="0.15">
      <c r="A28" s="6" t="s">
        <v>30</v>
      </c>
      <c r="B28" s="9">
        <v>7899</v>
      </c>
      <c r="C28" s="9">
        <v>1882</v>
      </c>
      <c r="D28" s="9">
        <v>5890</v>
      </c>
      <c r="E28" s="9">
        <v>586</v>
      </c>
      <c r="F28" s="9">
        <v>5110</v>
      </c>
      <c r="G28" s="9">
        <v>522</v>
      </c>
      <c r="H28" s="10">
        <v>780</v>
      </c>
      <c r="I28" s="10">
        <v>64</v>
      </c>
    </row>
    <row r="29" spans="1:9" ht="12" customHeight="1" x14ac:dyDescent="0.15">
      <c r="A29" s="6" t="s">
        <v>31</v>
      </c>
      <c r="B29" s="9"/>
      <c r="C29" s="9"/>
      <c r="D29" s="9">
        <v>39030</v>
      </c>
      <c r="E29" s="9">
        <v>1952</v>
      </c>
      <c r="F29" s="9">
        <v>39030</v>
      </c>
      <c r="G29" s="9">
        <v>1952</v>
      </c>
      <c r="H29" s="10"/>
      <c r="I29" s="10"/>
    </row>
    <row r="30" spans="1:9" ht="12" customHeight="1" x14ac:dyDescent="0.15">
      <c r="A30" s="6" t="s">
        <v>32</v>
      </c>
      <c r="B30" s="9"/>
      <c r="C30" s="9"/>
      <c r="D30" s="9"/>
      <c r="E30" s="9"/>
      <c r="F30" s="9"/>
      <c r="G30" s="9"/>
      <c r="H30" s="10"/>
      <c r="I30" s="10"/>
    </row>
    <row r="31" spans="1:9" ht="12" customHeight="1" x14ac:dyDescent="0.15">
      <c r="A31" s="6" t="s">
        <v>33</v>
      </c>
      <c r="B31" s="7">
        <f t="shared" ref="B31:I31" si="5">SUM(B32:B36)</f>
        <v>26370</v>
      </c>
      <c r="C31" s="7">
        <f t="shared" si="5"/>
        <v>7277</v>
      </c>
      <c r="D31" s="7">
        <f t="shared" si="5"/>
        <v>554624</v>
      </c>
      <c r="E31" s="7">
        <f t="shared" si="5"/>
        <v>51229</v>
      </c>
      <c r="F31" s="7">
        <f t="shared" si="5"/>
        <v>546465</v>
      </c>
      <c r="G31" s="7">
        <f t="shared" si="5"/>
        <v>49932</v>
      </c>
      <c r="H31" s="7">
        <f t="shared" si="5"/>
        <v>8159</v>
      </c>
      <c r="I31" s="7">
        <f t="shared" si="5"/>
        <v>1297</v>
      </c>
    </row>
    <row r="32" spans="1:9" ht="12" customHeight="1" x14ac:dyDescent="0.15">
      <c r="A32" s="6" t="s">
        <v>34</v>
      </c>
      <c r="B32" s="9">
        <v>6395</v>
      </c>
      <c r="C32" s="9">
        <v>1171</v>
      </c>
      <c r="D32" s="9">
        <v>140275</v>
      </c>
      <c r="E32" s="9">
        <v>11984</v>
      </c>
      <c r="F32" s="9">
        <v>140275</v>
      </c>
      <c r="G32" s="9">
        <v>11984</v>
      </c>
      <c r="H32" s="10"/>
      <c r="I32" s="10"/>
    </row>
    <row r="33" spans="1:9" ht="12" customHeight="1" x14ac:dyDescent="0.15">
      <c r="A33" s="6" t="s">
        <v>35</v>
      </c>
      <c r="B33" s="9">
        <v>6242</v>
      </c>
      <c r="C33" s="9">
        <v>1742</v>
      </c>
      <c r="D33" s="9">
        <v>53327</v>
      </c>
      <c r="E33" s="9">
        <v>3941</v>
      </c>
      <c r="F33" s="9">
        <v>52773</v>
      </c>
      <c r="G33" s="9">
        <v>3871</v>
      </c>
      <c r="H33" s="10">
        <v>554</v>
      </c>
      <c r="I33" s="10">
        <v>70</v>
      </c>
    </row>
    <row r="34" spans="1:9" ht="12" customHeight="1" x14ac:dyDescent="0.15">
      <c r="A34" s="6" t="s">
        <v>36</v>
      </c>
      <c r="B34" s="9">
        <v>9096</v>
      </c>
      <c r="C34" s="9">
        <v>2858</v>
      </c>
      <c r="D34" s="9">
        <v>54039</v>
      </c>
      <c r="E34" s="9">
        <v>8685</v>
      </c>
      <c r="F34" s="9">
        <v>46434</v>
      </c>
      <c r="G34" s="9">
        <v>7458</v>
      </c>
      <c r="H34" s="10">
        <v>7605</v>
      </c>
      <c r="I34" s="10">
        <v>1227</v>
      </c>
    </row>
    <row r="35" spans="1:9" ht="12" customHeight="1" x14ac:dyDescent="0.15">
      <c r="A35" s="6" t="s">
        <v>37</v>
      </c>
      <c r="B35" s="9">
        <v>1539</v>
      </c>
      <c r="C35" s="9">
        <v>616</v>
      </c>
      <c r="D35" s="9">
        <v>71743</v>
      </c>
      <c r="E35" s="9">
        <v>5447</v>
      </c>
      <c r="F35" s="9">
        <v>71743</v>
      </c>
      <c r="G35" s="9">
        <v>5447</v>
      </c>
      <c r="H35" s="10"/>
      <c r="I35" s="10"/>
    </row>
    <row r="36" spans="1:9" ht="12" customHeight="1" x14ac:dyDescent="0.15">
      <c r="A36" s="6" t="s">
        <v>38</v>
      </c>
      <c r="B36" s="9">
        <v>3098</v>
      </c>
      <c r="C36" s="9">
        <v>890</v>
      </c>
      <c r="D36" s="9">
        <v>235240</v>
      </c>
      <c r="E36" s="9">
        <v>21172</v>
      </c>
      <c r="F36" s="9">
        <v>235240</v>
      </c>
      <c r="G36" s="9">
        <v>21172</v>
      </c>
      <c r="H36" s="10"/>
      <c r="I36" s="10"/>
    </row>
    <row r="37" spans="1:9" ht="12" customHeight="1" x14ac:dyDescent="0.15">
      <c r="A37" s="6" t="s">
        <v>39</v>
      </c>
      <c r="B37" s="7">
        <f t="shared" ref="B37:I37" si="6">SUM(B38:B43)</f>
        <v>870</v>
      </c>
      <c r="C37" s="7">
        <f t="shared" si="6"/>
        <v>189</v>
      </c>
      <c r="D37" s="7">
        <f t="shared" si="6"/>
        <v>822</v>
      </c>
      <c r="E37" s="7">
        <f t="shared" si="6"/>
        <v>91</v>
      </c>
      <c r="F37" s="7">
        <f t="shared" si="6"/>
        <v>822</v>
      </c>
      <c r="G37" s="7">
        <f t="shared" si="6"/>
        <v>91</v>
      </c>
      <c r="H37" s="7">
        <f t="shared" si="6"/>
        <v>0</v>
      </c>
      <c r="I37" s="7">
        <f t="shared" si="6"/>
        <v>0</v>
      </c>
    </row>
    <row r="38" spans="1:9" ht="12" customHeight="1" x14ac:dyDescent="0.15">
      <c r="A38" s="6" t="s">
        <v>40</v>
      </c>
      <c r="B38" s="9">
        <v>320</v>
      </c>
      <c r="C38" s="9">
        <v>70</v>
      </c>
      <c r="D38" s="9">
        <v>152</v>
      </c>
      <c r="E38" s="9">
        <v>27</v>
      </c>
      <c r="F38" s="9">
        <v>152</v>
      </c>
      <c r="G38" s="9">
        <v>27</v>
      </c>
      <c r="H38" s="10"/>
      <c r="I38" s="10"/>
    </row>
    <row r="39" spans="1:9" ht="12" customHeight="1" x14ac:dyDescent="0.15">
      <c r="A39" s="6" t="s">
        <v>41</v>
      </c>
      <c r="B39" s="9">
        <v>550</v>
      </c>
      <c r="C39" s="9">
        <v>119</v>
      </c>
      <c r="D39" s="9">
        <v>670</v>
      </c>
      <c r="E39" s="9">
        <v>64</v>
      </c>
      <c r="F39" s="9">
        <v>670</v>
      </c>
      <c r="G39" s="9">
        <v>64</v>
      </c>
      <c r="H39" s="10"/>
      <c r="I39" s="10"/>
    </row>
    <row r="40" spans="1:9" ht="12" customHeight="1" x14ac:dyDescent="0.15">
      <c r="A40" s="6" t="s">
        <v>42</v>
      </c>
      <c r="B40" s="9"/>
      <c r="C40" s="9"/>
      <c r="D40" s="9"/>
      <c r="E40" s="9"/>
      <c r="F40" s="9"/>
      <c r="G40" s="9"/>
      <c r="H40" s="10"/>
      <c r="I40" s="10"/>
    </row>
    <row r="41" spans="1:9" ht="12" customHeight="1" x14ac:dyDescent="0.15">
      <c r="A41" s="6" t="s">
        <v>43</v>
      </c>
      <c r="B41" s="9"/>
      <c r="C41" s="9"/>
      <c r="D41" s="9"/>
      <c r="E41" s="9"/>
      <c r="F41" s="9"/>
      <c r="G41" s="9"/>
      <c r="H41" s="10"/>
      <c r="I41" s="10"/>
    </row>
    <row r="42" spans="1:9" ht="12" customHeight="1" x14ac:dyDescent="0.15">
      <c r="A42" s="6" t="s">
        <v>44</v>
      </c>
      <c r="B42" s="9"/>
      <c r="C42" s="9"/>
      <c r="D42" s="9"/>
      <c r="E42" s="9"/>
      <c r="F42" s="9"/>
      <c r="G42" s="9"/>
      <c r="H42" s="10"/>
      <c r="I42" s="10"/>
    </row>
    <row r="43" spans="1:9" ht="12" customHeight="1" x14ac:dyDescent="0.15">
      <c r="A43" s="6" t="s">
        <v>45</v>
      </c>
      <c r="B43" s="9"/>
      <c r="C43" s="9"/>
      <c r="D43" s="9"/>
      <c r="E43" s="9"/>
      <c r="F43" s="9"/>
      <c r="G43" s="9"/>
      <c r="H43" s="10"/>
      <c r="I43" s="10"/>
    </row>
    <row r="44" spans="1:9" ht="12" customHeight="1" x14ac:dyDescent="0.25">
      <c r="A44" s="6" t="s">
        <v>46</v>
      </c>
      <c r="B44" s="12">
        <f t="shared" ref="B44:I44" si="7">SUM(B45:B50)</f>
        <v>10659</v>
      </c>
      <c r="C44" s="12">
        <f t="shared" si="7"/>
        <v>2362</v>
      </c>
      <c r="D44" s="12">
        <f t="shared" si="7"/>
        <v>6280</v>
      </c>
      <c r="E44" s="12">
        <f t="shared" si="7"/>
        <v>506</v>
      </c>
      <c r="F44" s="12">
        <f t="shared" si="7"/>
        <v>6280</v>
      </c>
      <c r="G44" s="12">
        <f t="shared" si="7"/>
        <v>506</v>
      </c>
      <c r="H44" s="12">
        <f t="shared" si="7"/>
        <v>0</v>
      </c>
      <c r="I44" s="12">
        <f t="shared" si="7"/>
        <v>0</v>
      </c>
    </row>
    <row r="45" spans="1:9" ht="12" customHeight="1" x14ac:dyDescent="0.15">
      <c r="A45" s="6" t="s">
        <v>47</v>
      </c>
      <c r="B45" s="12">
        <v>3370</v>
      </c>
      <c r="C45" s="12">
        <v>890</v>
      </c>
      <c r="D45" s="12">
        <v>800</v>
      </c>
      <c r="E45" s="12">
        <v>62</v>
      </c>
      <c r="F45" s="12">
        <v>800</v>
      </c>
      <c r="G45" s="12">
        <v>62</v>
      </c>
      <c r="H45" s="10"/>
      <c r="I45" s="10"/>
    </row>
    <row r="46" spans="1:9" ht="12" customHeight="1" x14ac:dyDescent="0.15">
      <c r="A46" s="6" t="s">
        <v>48</v>
      </c>
      <c r="B46" s="12"/>
      <c r="C46" s="12"/>
      <c r="D46" s="12"/>
      <c r="E46" s="12"/>
      <c r="F46" s="12"/>
      <c r="G46" s="12"/>
      <c r="H46" s="10"/>
      <c r="I46" s="10"/>
    </row>
    <row r="47" spans="1:9" ht="12" customHeight="1" x14ac:dyDescent="0.15">
      <c r="A47" s="6" t="s">
        <v>49</v>
      </c>
      <c r="B47" s="12">
        <v>3289</v>
      </c>
      <c r="C47" s="12">
        <v>776</v>
      </c>
      <c r="D47" s="12">
        <v>1830</v>
      </c>
      <c r="E47" s="12">
        <v>100</v>
      </c>
      <c r="F47" s="12">
        <v>1830</v>
      </c>
      <c r="G47" s="12">
        <v>100</v>
      </c>
      <c r="H47" s="10"/>
      <c r="I47" s="10"/>
    </row>
    <row r="48" spans="1:9" ht="12" customHeight="1" x14ac:dyDescent="0.15">
      <c r="A48" s="6" t="s">
        <v>50</v>
      </c>
      <c r="B48" s="12"/>
      <c r="C48" s="12"/>
      <c r="D48" s="12"/>
      <c r="E48" s="12"/>
      <c r="F48" s="12"/>
      <c r="G48" s="12"/>
      <c r="H48" s="10"/>
      <c r="I48" s="10"/>
    </row>
    <row r="49" spans="1:9" ht="12" customHeight="1" x14ac:dyDescent="0.15">
      <c r="A49" s="6" t="s">
        <v>51</v>
      </c>
      <c r="B49" s="12">
        <v>4000</v>
      </c>
      <c r="C49" s="12">
        <v>696</v>
      </c>
      <c r="D49" s="12">
        <v>3650</v>
      </c>
      <c r="E49" s="12">
        <v>344</v>
      </c>
      <c r="F49" s="12">
        <v>3650</v>
      </c>
      <c r="G49" s="12">
        <v>344</v>
      </c>
      <c r="H49" s="10"/>
      <c r="I49" s="10"/>
    </row>
    <row r="50" spans="1:9" ht="12" customHeight="1" x14ac:dyDescent="0.15">
      <c r="A50" s="6" t="s">
        <v>52</v>
      </c>
      <c r="B50" s="12"/>
      <c r="C50" s="12"/>
      <c r="D50" s="12"/>
      <c r="E50" s="12"/>
      <c r="F50" s="12"/>
      <c r="G50" s="12"/>
      <c r="H50" s="10"/>
      <c r="I50" s="10"/>
    </row>
    <row r="51" spans="1:9" ht="12" customHeight="1" x14ac:dyDescent="0.15">
      <c r="A51" s="6" t="s">
        <v>53</v>
      </c>
      <c r="B51" s="7">
        <f t="shared" ref="B51:I51" si="8">SUM(B52:B56)</f>
        <v>21654</v>
      </c>
      <c r="C51" s="7">
        <f t="shared" si="8"/>
        <v>9844</v>
      </c>
      <c r="D51" s="7">
        <f t="shared" si="8"/>
        <v>125127</v>
      </c>
      <c r="E51" s="7">
        <f t="shared" si="8"/>
        <v>18252</v>
      </c>
      <c r="F51" s="7">
        <f t="shared" si="8"/>
        <v>125127</v>
      </c>
      <c r="G51" s="7">
        <f t="shared" si="8"/>
        <v>18252</v>
      </c>
      <c r="H51" s="7">
        <f t="shared" si="8"/>
        <v>0</v>
      </c>
      <c r="I51" s="7">
        <f t="shared" si="8"/>
        <v>0</v>
      </c>
    </row>
    <row r="52" spans="1:9" ht="12" customHeight="1" x14ac:dyDescent="0.15">
      <c r="A52" s="6" t="s">
        <v>54</v>
      </c>
      <c r="B52" s="9">
        <v>2370</v>
      </c>
      <c r="C52" s="9">
        <v>982</v>
      </c>
      <c r="D52" s="9">
        <v>6272</v>
      </c>
      <c r="E52" s="9">
        <v>1074</v>
      </c>
      <c r="F52" s="9">
        <v>6272</v>
      </c>
      <c r="G52" s="9">
        <v>1074</v>
      </c>
      <c r="H52" s="10"/>
      <c r="I52" s="10"/>
    </row>
    <row r="53" spans="1:9" ht="12" customHeight="1" x14ac:dyDescent="0.15">
      <c r="A53" s="6" t="s">
        <v>55</v>
      </c>
      <c r="B53" s="9">
        <v>5657</v>
      </c>
      <c r="C53" s="9">
        <v>2179</v>
      </c>
      <c r="D53" s="9">
        <v>29040</v>
      </c>
      <c r="E53" s="9">
        <v>3688</v>
      </c>
      <c r="F53" s="9">
        <v>29040</v>
      </c>
      <c r="G53" s="9">
        <v>3688</v>
      </c>
      <c r="H53" s="10"/>
      <c r="I53" s="10"/>
    </row>
    <row r="54" spans="1:9" ht="12" customHeight="1" x14ac:dyDescent="0.15">
      <c r="A54" s="6" t="s">
        <v>56</v>
      </c>
      <c r="B54" s="9">
        <v>2851</v>
      </c>
      <c r="C54" s="9">
        <v>949</v>
      </c>
      <c r="D54" s="9">
        <v>17592</v>
      </c>
      <c r="E54" s="9">
        <v>2815</v>
      </c>
      <c r="F54" s="9">
        <v>17592</v>
      </c>
      <c r="G54" s="9">
        <v>2815</v>
      </c>
      <c r="H54" s="10"/>
      <c r="I54" s="10"/>
    </row>
    <row r="55" spans="1:9" ht="12" customHeight="1" x14ac:dyDescent="0.15">
      <c r="A55" s="6" t="s">
        <v>57</v>
      </c>
      <c r="B55" s="9">
        <v>10776</v>
      </c>
      <c r="C55" s="9">
        <v>5734</v>
      </c>
      <c r="D55" s="9">
        <v>72223</v>
      </c>
      <c r="E55" s="9">
        <v>10675</v>
      </c>
      <c r="F55" s="9">
        <v>72223</v>
      </c>
      <c r="G55" s="9">
        <v>10675</v>
      </c>
      <c r="H55" s="10"/>
      <c r="I55" s="10"/>
    </row>
    <row r="56" spans="1:9" ht="12" customHeight="1" x14ac:dyDescent="0.15">
      <c r="A56" s="6" t="s">
        <v>58</v>
      </c>
      <c r="B56" s="8"/>
      <c r="C56" s="8"/>
      <c r="D56" s="8"/>
      <c r="E56" s="8"/>
      <c r="F56" s="8"/>
      <c r="G56" s="8"/>
      <c r="H56" s="13"/>
      <c r="I56" s="13"/>
    </row>
    <row r="57" spans="1:9" x14ac:dyDescent="0.15">
      <c r="A57" s="18"/>
      <c r="B57" s="19"/>
      <c r="C57" s="19"/>
      <c r="D57" s="19"/>
      <c r="E57" s="19"/>
      <c r="F57" s="19"/>
      <c r="G57" s="19"/>
      <c r="H57" s="19"/>
      <c r="I57" s="19"/>
    </row>
    <row r="58" spans="1:9" x14ac:dyDescent="0.25">
      <c r="A58" s="18"/>
    </row>
    <row r="59" spans="1:9" x14ac:dyDescent="0.25">
      <c r="A59" s="16"/>
      <c r="B59" s="16"/>
      <c r="C59" s="16"/>
      <c r="D59" s="16"/>
    </row>
  </sheetData>
  <mergeCells count="15">
    <mergeCell ref="B3:B4"/>
    <mergeCell ref="A59:D59"/>
    <mergeCell ref="A1:I1"/>
    <mergeCell ref="B2:C2"/>
    <mergeCell ref="D2:E2"/>
    <mergeCell ref="F2:G2"/>
    <mergeCell ref="H2:I2"/>
    <mergeCell ref="G3:G4"/>
    <mergeCell ref="H3:H4"/>
    <mergeCell ref="I3:I4"/>
    <mergeCell ref="A2:A4"/>
    <mergeCell ref="C3:C4"/>
    <mergeCell ref="D3:D4"/>
    <mergeCell ref="E3:E4"/>
    <mergeCell ref="F3:F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2021-08-11T07:41:54Z</dcterms:modified>
</cp:coreProperties>
</file>