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DE4A3371-B001-414F-83E3-4B5D18F6204F}" xr6:coauthVersionLast="46" xr6:coauthVersionMax="46" xr10:uidLastSave="{00000000-0000-0000-0000-000000000000}"/>
  <bookViews>
    <workbookView xWindow="0" yWindow="384" windowWidth="23256" windowHeight="12576" xr2:uid="{DDDC4832-E98F-402E-9B08-E4A4CE71B4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1" l="1"/>
  <c r="C48" i="1"/>
  <c r="B48" i="1" s="1"/>
  <c r="D47" i="1"/>
  <c r="C47" i="1"/>
  <c r="B47" i="1"/>
  <c r="D46" i="1"/>
  <c r="C46" i="1"/>
  <c r="B46" i="1"/>
  <c r="D45" i="1"/>
  <c r="C45" i="1"/>
  <c r="B45" i="1" s="1"/>
  <c r="D44" i="1"/>
  <c r="C44" i="1"/>
  <c r="B44" i="1"/>
  <c r="O43" i="1"/>
  <c r="J43" i="1"/>
  <c r="D43" i="1"/>
  <c r="C43" i="1"/>
  <c r="B43" i="1" s="1"/>
  <c r="D42" i="1"/>
  <c r="C42" i="1"/>
  <c r="B42" i="1"/>
  <c r="D41" i="1"/>
  <c r="C41" i="1"/>
  <c r="B41" i="1"/>
  <c r="D40" i="1"/>
  <c r="C40" i="1"/>
  <c r="B40" i="1" s="1"/>
  <c r="D39" i="1"/>
  <c r="C39" i="1"/>
  <c r="B39" i="1" s="1"/>
  <c r="D38" i="1"/>
  <c r="C38" i="1"/>
  <c r="B38" i="1" s="1"/>
  <c r="D37" i="1"/>
  <c r="C37" i="1"/>
  <c r="B37" i="1"/>
  <c r="D36" i="1"/>
  <c r="C36" i="1"/>
  <c r="B36" i="1"/>
  <c r="D35" i="1"/>
  <c r="C35" i="1"/>
  <c r="B35" i="1" s="1"/>
  <c r="D34" i="1"/>
  <c r="C34" i="1"/>
  <c r="B34" i="1"/>
  <c r="D33" i="1"/>
  <c r="C33" i="1"/>
  <c r="B33" i="1"/>
  <c r="D32" i="1"/>
  <c r="C32" i="1"/>
  <c r="B32" i="1" s="1"/>
  <c r="D31" i="1"/>
  <c r="C31" i="1"/>
  <c r="B31" i="1" s="1"/>
  <c r="T30" i="1"/>
  <c r="S30" i="1"/>
  <c r="R30" i="1"/>
  <c r="Q30" i="1"/>
  <c r="D30" i="1"/>
  <c r="C30" i="1"/>
  <c r="B30" i="1"/>
  <c r="D29" i="1"/>
  <c r="C29" i="1"/>
  <c r="B29" i="1"/>
  <c r="D28" i="1"/>
  <c r="C28" i="1"/>
  <c r="B28" i="1" s="1"/>
  <c r="R27" i="1"/>
  <c r="Q27" i="1"/>
  <c r="B27" i="1" s="1"/>
  <c r="D27" i="1"/>
  <c r="C27" i="1"/>
  <c r="D26" i="1"/>
  <c r="C26" i="1"/>
  <c r="B26" i="1" s="1"/>
  <c r="D25" i="1"/>
  <c r="C25" i="1"/>
  <c r="B25" i="1" s="1"/>
  <c r="D24" i="1"/>
  <c r="C24" i="1"/>
  <c r="B24" i="1"/>
  <c r="D23" i="1"/>
  <c r="C23" i="1"/>
  <c r="B23" i="1"/>
  <c r="U22" i="1"/>
  <c r="B22" i="1" s="1"/>
  <c r="T22" i="1"/>
  <c r="S22" i="1"/>
  <c r="R22" i="1"/>
  <c r="Q22" i="1"/>
  <c r="J22" i="1"/>
  <c r="D22" i="1" s="1"/>
  <c r="C22" i="1"/>
  <c r="D21" i="1"/>
  <c r="C21" i="1"/>
  <c r="B21" i="1"/>
  <c r="D20" i="1"/>
  <c r="C20" i="1"/>
  <c r="B20" i="1" s="1"/>
  <c r="D19" i="1"/>
  <c r="C19" i="1"/>
  <c r="B19" i="1" s="1"/>
  <c r="D18" i="1"/>
  <c r="C18" i="1"/>
  <c r="B18" i="1"/>
  <c r="D17" i="1"/>
  <c r="C17" i="1"/>
  <c r="B17" i="1"/>
  <c r="D16" i="1"/>
  <c r="C16" i="1"/>
  <c r="B16" i="1"/>
  <c r="S15" i="1"/>
  <c r="S6" i="1" s="1"/>
  <c r="R15" i="1"/>
  <c r="Q15" i="1"/>
  <c r="O15" i="1"/>
  <c r="H15" i="1"/>
  <c r="H6" i="1" s="1"/>
  <c r="D15" i="1"/>
  <c r="C15" i="1"/>
  <c r="B15" i="1"/>
  <c r="D14" i="1"/>
  <c r="C14" i="1"/>
  <c r="B14" i="1" s="1"/>
  <c r="D13" i="1"/>
  <c r="C13" i="1"/>
  <c r="B13" i="1"/>
  <c r="D12" i="1"/>
  <c r="C12" i="1"/>
  <c r="B12" i="1"/>
  <c r="D11" i="1"/>
  <c r="C11" i="1"/>
  <c r="B11" i="1" s="1"/>
  <c r="D10" i="1"/>
  <c r="C10" i="1"/>
  <c r="B10" i="1" s="1"/>
  <c r="D9" i="1"/>
  <c r="C9" i="1"/>
  <c r="B9" i="1"/>
  <c r="D8" i="1"/>
  <c r="C8" i="1"/>
  <c r="B8" i="1"/>
  <c r="X7" i="1"/>
  <c r="X6" i="1" s="1"/>
  <c r="W7" i="1"/>
  <c r="V7" i="1"/>
  <c r="V6" i="1" s="1"/>
  <c r="U7" i="1"/>
  <c r="T7" i="1"/>
  <c r="T6" i="1" s="1"/>
  <c r="S7" i="1"/>
  <c r="R7" i="1"/>
  <c r="Q7" i="1"/>
  <c r="L7" i="1"/>
  <c r="D7" i="1" s="1"/>
  <c r="K7" i="1"/>
  <c r="C7" i="1"/>
  <c r="C6" i="1" s="1"/>
  <c r="B7" i="1"/>
  <c r="W6" i="1"/>
  <c r="U6" i="1"/>
  <c r="R6" i="1"/>
  <c r="Q6" i="1"/>
  <c r="P6" i="1"/>
  <c r="O6" i="1"/>
  <c r="N6" i="1"/>
  <c r="M6" i="1"/>
  <c r="K6" i="1"/>
  <c r="J6" i="1"/>
  <c r="I6" i="1"/>
  <c r="G6" i="1"/>
  <c r="F6" i="1"/>
  <c r="E6" i="1"/>
  <c r="B6" i="1" l="1"/>
  <c r="D6" i="1"/>
  <c r="L6" i="1"/>
</calcChain>
</file>

<file path=xl/sharedStrings.xml><?xml version="1.0" encoding="utf-8"?>
<sst xmlns="http://schemas.openxmlformats.org/spreadsheetml/2006/main" count="94" uniqueCount="63">
  <si>
    <t>分县粮食、油料、蔬菜面积及产量</t>
    <phoneticPr fontId="2" type="noConversion"/>
  </si>
  <si>
    <t>单位：亩、吨</t>
    <phoneticPr fontId="2" type="noConversion"/>
  </si>
  <si>
    <t>项  目</t>
    <phoneticPr fontId="2" type="noConversion"/>
  </si>
  <si>
    <t>农作物总播种面积（市场处）</t>
    <phoneticPr fontId="2" type="noConversion"/>
  </si>
  <si>
    <t>一、粮食作物</t>
  </si>
  <si>
    <t>$$</t>
  </si>
  <si>
    <t>1、小麦</t>
  </si>
  <si>
    <t>2、玉米</t>
  </si>
  <si>
    <t>3、青稞</t>
  </si>
  <si>
    <t>4、蚕豆</t>
    <phoneticPr fontId="2" type="noConversion"/>
  </si>
  <si>
    <t>5、豌豆</t>
    <phoneticPr fontId="2" type="noConversion"/>
  </si>
  <si>
    <t>6.马铃薯（折粮）</t>
    <phoneticPr fontId="2" type="noConversion"/>
  </si>
  <si>
    <t>二、油料作物</t>
  </si>
  <si>
    <t>油菜籽</t>
    <phoneticPr fontId="2" type="noConversion"/>
  </si>
  <si>
    <t>三、蔬菜</t>
    <phoneticPr fontId="2" type="noConversion"/>
  </si>
  <si>
    <t>五、其他农作物播种面积</t>
    <phoneticPr fontId="2" type="noConversion"/>
  </si>
  <si>
    <t>播种面积</t>
  </si>
  <si>
    <t>总产量</t>
  </si>
  <si>
    <t>其中：食用菌</t>
  </si>
  <si>
    <t>面积</t>
  </si>
  <si>
    <t>青海省</t>
    <phoneticPr fontId="2" type="noConversion"/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</si>
  <si>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</si>
  <si>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</si>
  <si>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</si>
  <si>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</si>
  <si>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</si>
  <si>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</si>
  <si>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</si>
  <si>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</si>
  <si>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</si>
  <si>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</si>
  <si>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</si>
  <si>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</si>
  <si>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</si>
  <si>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</si>
  <si>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</si>
  <si>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</si>
  <si>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</si>
  <si>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</si>
  <si>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</si>
  <si>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</si>
  <si>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</si>
  <si>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</si>
  <si>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</si>
  <si>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</si>
  <si>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</si>
  <si>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</si>
  <si>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</si>
  <si>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</si>
  <si>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</si>
  <si>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</si>
  <si>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</si>
  <si>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</si>
  <si>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玉 树 州</t>
  </si>
  <si>
    <t>玉树县</t>
  </si>
  <si>
    <t>称多县</t>
  </si>
  <si>
    <t>囊谦县</t>
  </si>
  <si>
    <t>海 西 州</t>
  </si>
  <si>
    <t>格尔木市</t>
  </si>
  <si>
    <t>德令哈市</t>
  </si>
  <si>
    <t>乌 兰 县</t>
  </si>
  <si>
    <t>都 兰 县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</si>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</sst>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>
      <alignment vertical="center"/>
    </xf>
    <xf numFmtId="0" fontId="5" fillId="2" borderId="3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086BF-A631-4715-A981-DB89319EC636}">
  <dimension ref="A1:Y48"/>
  <sheetViews>
    <sheetView tabSelected="1" workbookViewId="0">
      <selection sqref="A1:Y48"/>
    </sheetView>
  </sheetViews>
  <sheetFormatPr defaultRowHeight="13.8" x14ac:dyDescent="0.25"/>
  <sheetData>
    <row r="1" spans="1:2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4.4" thickBo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4" thickBot="1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5</v>
      </c>
      <c r="G3" s="4" t="s">
        <v>7</v>
      </c>
      <c r="H3" s="4" t="s">
        <v>5</v>
      </c>
      <c r="I3" s="4" t="s">
        <v>8</v>
      </c>
      <c r="J3" s="4" t="s">
        <v>5</v>
      </c>
      <c r="K3" s="4" t="s">
        <v>9</v>
      </c>
      <c r="L3" s="4" t="s">
        <v>5</v>
      </c>
      <c r="M3" s="4" t="s">
        <v>10</v>
      </c>
      <c r="N3" s="4" t="s">
        <v>5</v>
      </c>
      <c r="O3" s="4" t="s">
        <v>11</v>
      </c>
      <c r="P3" s="4" t="s">
        <v>5</v>
      </c>
      <c r="Q3" s="4" t="s">
        <v>12</v>
      </c>
      <c r="R3" s="4" t="s">
        <v>5</v>
      </c>
      <c r="S3" s="4" t="s">
        <v>13</v>
      </c>
      <c r="T3" s="4" t="s">
        <v>5</v>
      </c>
      <c r="U3" s="4" t="s">
        <v>14</v>
      </c>
      <c r="V3" s="4" t="s">
        <v>5</v>
      </c>
      <c r="W3" s="4" t="s">
        <v>5</v>
      </c>
      <c r="X3" s="4" t="s">
        <v>5</v>
      </c>
      <c r="Y3" s="4" t="s">
        <v>15</v>
      </c>
    </row>
    <row r="4" spans="1:25" ht="14.4" thickBot="1" x14ac:dyDescent="0.3">
      <c r="A4" s="3"/>
      <c r="B4" s="4"/>
      <c r="C4" s="4" t="s">
        <v>16</v>
      </c>
      <c r="D4" s="4" t="s">
        <v>17</v>
      </c>
      <c r="E4" s="4" t="s">
        <v>16</v>
      </c>
      <c r="F4" s="4" t="s">
        <v>17</v>
      </c>
      <c r="G4" s="4" t="s">
        <v>16</v>
      </c>
      <c r="H4" s="4" t="s">
        <v>17</v>
      </c>
      <c r="I4" s="4" t="s">
        <v>16</v>
      </c>
      <c r="J4" s="4" t="s">
        <v>17</v>
      </c>
      <c r="K4" s="4" t="s">
        <v>16</v>
      </c>
      <c r="L4" s="4" t="s">
        <v>17</v>
      </c>
      <c r="M4" s="4" t="s">
        <v>16</v>
      </c>
      <c r="N4" s="4" t="s">
        <v>17</v>
      </c>
      <c r="O4" s="4" t="s">
        <v>16</v>
      </c>
      <c r="P4" s="4" t="s">
        <v>17</v>
      </c>
      <c r="Q4" s="4" t="s">
        <v>16</v>
      </c>
      <c r="R4" s="4" t="s">
        <v>17</v>
      </c>
      <c r="S4" s="4" t="s">
        <v>16</v>
      </c>
      <c r="T4" s="4" t="s">
        <v>17</v>
      </c>
      <c r="U4" s="4" t="s">
        <v>16</v>
      </c>
      <c r="V4" s="4" t="s">
        <v>17</v>
      </c>
      <c r="W4" s="4" t="s">
        <v>18</v>
      </c>
      <c r="X4" s="4" t="s">
        <v>5</v>
      </c>
      <c r="Y4" s="4"/>
    </row>
    <row r="5" spans="1:25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5" t="s">
        <v>19</v>
      </c>
      <c r="X5" s="5" t="s">
        <v>17</v>
      </c>
      <c r="Y5" s="4"/>
    </row>
    <row r="6" spans="1:25" ht="15.6" x14ac:dyDescent="0.25">
      <c r="A6" s="6" t="s">
        <v>20</v>
      </c>
      <c r="B6" s="7">
        <f t="shared" ref="B6:X6" si="0">SUM(B7+B15+B22+B27+B30+B36+B39+B43)</f>
        <v>7950432</v>
      </c>
      <c r="C6" s="7">
        <f t="shared" si="0"/>
        <v>4021102</v>
      </c>
      <c r="D6" s="7">
        <f t="shared" si="0"/>
        <v>1062927</v>
      </c>
      <c r="E6" s="8">
        <f t="shared" si="0"/>
        <v>1338497</v>
      </c>
      <c r="F6" s="8">
        <f t="shared" si="0"/>
        <v>368049</v>
      </c>
      <c r="G6" s="8">
        <f t="shared" si="0"/>
        <v>184880</v>
      </c>
      <c r="H6" s="8">
        <f t="shared" si="0"/>
        <v>106860</v>
      </c>
      <c r="I6" s="8">
        <f t="shared" si="0"/>
        <v>749357</v>
      </c>
      <c r="J6" s="8">
        <f t="shared" si="0"/>
        <v>118883</v>
      </c>
      <c r="K6" s="8">
        <f t="shared" si="0"/>
        <v>294614</v>
      </c>
      <c r="L6" s="8">
        <f t="shared" si="0"/>
        <v>68011</v>
      </c>
      <c r="M6" s="8">
        <f t="shared" si="0"/>
        <v>119910</v>
      </c>
      <c r="N6" s="8">
        <f t="shared" si="0"/>
        <v>17272</v>
      </c>
      <c r="O6" s="8">
        <f t="shared" si="0"/>
        <v>1333844</v>
      </c>
      <c r="P6" s="8">
        <f t="shared" si="0"/>
        <v>383852</v>
      </c>
      <c r="Q6" s="8">
        <f t="shared" si="0"/>
        <v>2706616</v>
      </c>
      <c r="R6" s="8">
        <f t="shared" si="0"/>
        <v>374560</v>
      </c>
      <c r="S6" s="8">
        <f t="shared" si="0"/>
        <v>2605852</v>
      </c>
      <c r="T6" s="8">
        <f t="shared" si="0"/>
        <v>365747</v>
      </c>
      <c r="U6" s="8">
        <f t="shared" si="0"/>
        <v>659008</v>
      </c>
      <c r="V6" s="8">
        <f t="shared" si="0"/>
        <v>1375005</v>
      </c>
      <c r="W6" s="8">
        <f t="shared" si="0"/>
        <v>2912</v>
      </c>
      <c r="X6" s="8">
        <f t="shared" si="0"/>
        <v>8416</v>
      </c>
      <c r="Y6" s="8">
        <v>563706</v>
      </c>
    </row>
    <row r="7" spans="1:25" ht="31.2" x14ac:dyDescent="0.25">
      <c r="A7" s="9" t="s">
        <v>21</v>
      </c>
      <c r="B7" s="7">
        <f t="shared" ref="B7:B48" si="1">SUM(C7+Q7+U7+Y7)</f>
        <v>1863797</v>
      </c>
      <c r="C7" s="7">
        <f>SUM(E7+G7+I7+K7+M7+O7)</f>
        <v>919128</v>
      </c>
      <c r="D7" s="7">
        <f>SUM(F7+H7+J7+L7+N7+P7)</f>
        <v>243243</v>
      </c>
      <c r="E7" s="8">
        <v>421121</v>
      </c>
      <c r="F7" s="8">
        <v>104218</v>
      </c>
      <c r="G7" s="8"/>
      <c r="H7" s="8"/>
      <c r="I7" s="8">
        <v>34193</v>
      </c>
      <c r="J7" s="8">
        <v>4836</v>
      </c>
      <c r="K7" s="8">
        <f>SUM(K8:K14)</f>
        <v>191086</v>
      </c>
      <c r="L7" s="8">
        <f>SUM(L8:L14)</f>
        <v>44634</v>
      </c>
      <c r="M7" s="8">
        <v>8715</v>
      </c>
      <c r="N7" s="8">
        <v>1006</v>
      </c>
      <c r="O7" s="8">
        <v>264013</v>
      </c>
      <c r="P7" s="8">
        <v>88549</v>
      </c>
      <c r="Q7" s="8">
        <f t="shared" ref="Q7:V7" si="2">SUM(Q8:Q14)</f>
        <v>593156</v>
      </c>
      <c r="R7" s="8">
        <f t="shared" si="2"/>
        <v>99225</v>
      </c>
      <c r="S7" s="8">
        <f t="shared" si="2"/>
        <v>590526</v>
      </c>
      <c r="T7" s="8">
        <f t="shared" si="2"/>
        <v>98965</v>
      </c>
      <c r="U7" s="8">
        <f t="shared" si="2"/>
        <v>295123</v>
      </c>
      <c r="V7" s="8">
        <f t="shared" si="2"/>
        <v>646190</v>
      </c>
      <c r="W7" s="8">
        <f>SUM(W8:W14)</f>
        <v>1572</v>
      </c>
      <c r="X7" s="8">
        <f>SUM(X8:X14)</f>
        <v>3266</v>
      </c>
      <c r="Y7" s="8">
        <v>56390</v>
      </c>
    </row>
    <row r="8" spans="1:25" ht="15.6" x14ac:dyDescent="0.25">
      <c r="A8" s="9" t="s">
        <v>22</v>
      </c>
      <c r="B8" s="7">
        <f t="shared" si="1"/>
        <v>3153</v>
      </c>
      <c r="C8" s="7">
        <f t="shared" ref="C8:C48" si="3">SUM(E8+G8+I8+K8+M8+O8)</f>
        <v>1165</v>
      </c>
      <c r="D8" s="7">
        <f t="shared" ref="D8:D48" si="4">SUM(F8+H8+J8+L8+N8+P8)</f>
        <v>396</v>
      </c>
      <c r="E8" s="8">
        <v>1165</v>
      </c>
      <c r="F8" s="8">
        <v>396</v>
      </c>
      <c r="G8" s="8"/>
      <c r="H8" s="8"/>
      <c r="I8" s="8"/>
      <c r="J8" s="8"/>
      <c r="K8" s="8"/>
      <c r="L8" s="8"/>
      <c r="M8" s="8"/>
      <c r="N8" s="8"/>
      <c r="O8" s="8"/>
      <c r="P8" s="8"/>
      <c r="Q8" s="8">
        <v>916</v>
      </c>
      <c r="R8" s="8">
        <v>172</v>
      </c>
      <c r="S8" s="8">
        <v>916</v>
      </c>
      <c r="T8" s="8">
        <v>172</v>
      </c>
      <c r="U8" s="8">
        <v>1072</v>
      </c>
      <c r="V8" s="8">
        <v>1621</v>
      </c>
      <c r="W8" s="8"/>
      <c r="X8" s="8"/>
      <c r="Y8" s="8">
        <v>0</v>
      </c>
    </row>
    <row r="9" spans="1:25" ht="15.6" x14ac:dyDescent="0.25">
      <c r="A9" s="9" t="s">
        <v>23</v>
      </c>
      <c r="B9" s="7">
        <f t="shared" si="1"/>
        <v>31584</v>
      </c>
      <c r="C9" s="7">
        <f t="shared" si="3"/>
        <v>17293</v>
      </c>
      <c r="D9" s="7">
        <f t="shared" si="4"/>
        <v>5644</v>
      </c>
      <c r="E9" s="8">
        <v>10516</v>
      </c>
      <c r="F9" s="8">
        <v>2609</v>
      </c>
      <c r="G9" s="8"/>
      <c r="H9" s="8"/>
      <c r="I9" s="8">
        <v>45</v>
      </c>
      <c r="J9" s="8">
        <v>15</v>
      </c>
      <c r="K9" s="8">
        <v>2788</v>
      </c>
      <c r="L9" s="8">
        <v>555</v>
      </c>
      <c r="M9" s="8">
        <v>700</v>
      </c>
      <c r="N9" s="8">
        <v>53</v>
      </c>
      <c r="O9" s="8">
        <v>3244</v>
      </c>
      <c r="P9" s="8">
        <v>2412</v>
      </c>
      <c r="Q9" s="8">
        <v>8972</v>
      </c>
      <c r="R9" s="8">
        <v>1692</v>
      </c>
      <c r="S9" s="8">
        <v>8152</v>
      </c>
      <c r="T9" s="8">
        <v>1652</v>
      </c>
      <c r="U9" s="8">
        <v>3900</v>
      </c>
      <c r="V9" s="8">
        <v>14022</v>
      </c>
      <c r="W9" s="8">
        <v>355</v>
      </c>
      <c r="X9" s="8">
        <v>720</v>
      </c>
      <c r="Y9" s="8">
        <v>1419</v>
      </c>
    </row>
    <row r="10" spans="1:25" ht="15.6" x14ac:dyDescent="0.25">
      <c r="A10" s="9" t="s">
        <v>24</v>
      </c>
      <c r="B10" s="7">
        <f t="shared" si="1"/>
        <v>1037</v>
      </c>
      <c r="C10" s="7">
        <f t="shared" si="3"/>
        <v>375</v>
      </c>
      <c r="D10" s="7">
        <f t="shared" si="4"/>
        <v>120</v>
      </c>
      <c r="E10" s="8">
        <v>375</v>
      </c>
      <c r="F10" s="8">
        <v>120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>
        <v>365</v>
      </c>
      <c r="R10" s="8">
        <v>73</v>
      </c>
      <c r="S10" s="8">
        <v>365</v>
      </c>
      <c r="T10" s="8">
        <v>73</v>
      </c>
      <c r="U10" s="8"/>
      <c r="V10" s="8"/>
      <c r="W10" s="8"/>
      <c r="X10" s="8"/>
      <c r="Y10" s="8">
        <v>297</v>
      </c>
    </row>
    <row r="11" spans="1:25" ht="15.6" x14ac:dyDescent="0.25">
      <c r="A11" s="9" t="s">
        <v>25</v>
      </c>
      <c r="B11" s="7">
        <f t="shared" si="1"/>
        <v>40945</v>
      </c>
      <c r="C11" s="7">
        <f t="shared" si="3"/>
        <v>6964</v>
      </c>
      <c r="D11" s="7">
        <f t="shared" si="4"/>
        <v>2136</v>
      </c>
      <c r="E11" s="8">
        <v>6302</v>
      </c>
      <c r="F11" s="8">
        <v>1952</v>
      </c>
      <c r="G11" s="8"/>
      <c r="H11" s="8"/>
      <c r="I11" s="8"/>
      <c r="J11" s="8"/>
      <c r="K11" s="8">
        <v>662</v>
      </c>
      <c r="L11" s="8">
        <v>184</v>
      </c>
      <c r="M11" s="8"/>
      <c r="N11" s="8"/>
      <c r="O11" s="8"/>
      <c r="P11" s="8"/>
      <c r="Q11" s="8">
        <v>10566</v>
      </c>
      <c r="R11" s="8">
        <v>1537</v>
      </c>
      <c r="S11" s="8">
        <v>10446</v>
      </c>
      <c r="T11" s="8">
        <v>1525</v>
      </c>
      <c r="U11" s="8">
        <v>20369</v>
      </c>
      <c r="V11" s="8">
        <v>45723</v>
      </c>
      <c r="W11" s="8">
        <v>312</v>
      </c>
      <c r="X11" s="8">
        <v>528</v>
      </c>
      <c r="Y11" s="8">
        <v>3046</v>
      </c>
    </row>
    <row r="12" spans="1:25" ht="15.6" x14ac:dyDescent="0.25">
      <c r="A12" s="9" t="s">
        <v>26</v>
      </c>
      <c r="B12" s="7">
        <f t="shared" si="1"/>
        <v>729152</v>
      </c>
      <c r="C12" s="7">
        <f t="shared" si="3"/>
        <v>312852</v>
      </c>
      <c r="D12" s="7">
        <f t="shared" si="4"/>
        <v>78171</v>
      </c>
      <c r="E12" s="8">
        <v>189743</v>
      </c>
      <c r="F12" s="8">
        <v>45152</v>
      </c>
      <c r="G12" s="8"/>
      <c r="H12" s="8"/>
      <c r="I12" s="8">
        <v>10976</v>
      </c>
      <c r="J12" s="8">
        <v>1940</v>
      </c>
      <c r="K12" s="8">
        <v>25352</v>
      </c>
      <c r="L12" s="8">
        <v>5343</v>
      </c>
      <c r="M12" s="8"/>
      <c r="N12" s="8"/>
      <c r="O12" s="8">
        <v>86781</v>
      </c>
      <c r="P12" s="8">
        <v>25736</v>
      </c>
      <c r="Q12" s="8">
        <v>295488</v>
      </c>
      <c r="R12" s="8">
        <v>50204</v>
      </c>
      <c r="S12" s="8">
        <v>295488</v>
      </c>
      <c r="T12" s="8">
        <v>50204</v>
      </c>
      <c r="U12" s="10">
        <v>102559</v>
      </c>
      <c r="V12" s="10">
        <v>214339</v>
      </c>
      <c r="W12" s="8">
        <v>169</v>
      </c>
      <c r="X12" s="8">
        <v>501</v>
      </c>
      <c r="Y12" s="8">
        <v>18253</v>
      </c>
    </row>
    <row r="13" spans="1:25" ht="15.6" x14ac:dyDescent="0.25">
      <c r="A13" s="9" t="s">
        <v>27</v>
      </c>
      <c r="B13" s="7">
        <f t="shared" si="1"/>
        <v>829526</v>
      </c>
      <c r="C13" s="7">
        <f t="shared" si="3"/>
        <v>457479</v>
      </c>
      <c r="D13" s="7">
        <f t="shared" si="4"/>
        <v>134413</v>
      </c>
      <c r="E13" s="8">
        <v>190020</v>
      </c>
      <c r="F13" s="8">
        <v>48265</v>
      </c>
      <c r="G13" s="8"/>
      <c r="H13" s="8"/>
      <c r="I13" s="8">
        <v>3172</v>
      </c>
      <c r="J13" s="8">
        <v>654</v>
      </c>
      <c r="K13" s="8">
        <v>117284</v>
      </c>
      <c r="L13" s="10">
        <v>30800</v>
      </c>
      <c r="M13" s="8">
        <v>3015</v>
      </c>
      <c r="N13" s="8">
        <v>333</v>
      </c>
      <c r="O13" s="8">
        <v>143988</v>
      </c>
      <c r="P13" s="8">
        <v>54361</v>
      </c>
      <c r="Q13" s="8">
        <v>226849</v>
      </c>
      <c r="R13" s="8">
        <v>40101</v>
      </c>
      <c r="S13" s="8">
        <v>225159</v>
      </c>
      <c r="T13" s="8">
        <v>39893</v>
      </c>
      <c r="U13" s="10">
        <v>123023</v>
      </c>
      <c r="V13" s="10">
        <v>265485</v>
      </c>
      <c r="W13" s="8">
        <v>536</v>
      </c>
      <c r="X13" s="8">
        <v>939</v>
      </c>
      <c r="Y13" s="8">
        <v>22175</v>
      </c>
    </row>
    <row r="14" spans="1:25" ht="15.6" x14ac:dyDescent="0.25">
      <c r="A14" s="9" t="s">
        <v>28</v>
      </c>
      <c r="B14" s="7">
        <f t="shared" si="1"/>
        <v>228400</v>
      </c>
      <c r="C14" s="7">
        <f t="shared" si="3"/>
        <v>123000</v>
      </c>
      <c r="D14" s="7">
        <f t="shared" si="4"/>
        <v>22363</v>
      </c>
      <c r="E14" s="8">
        <v>23000</v>
      </c>
      <c r="F14" s="8">
        <v>5724</v>
      </c>
      <c r="G14" s="8"/>
      <c r="H14" s="8"/>
      <c r="I14" s="8">
        <v>20000</v>
      </c>
      <c r="J14" s="8">
        <v>2227</v>
      </c>
      <c r="K14" s="8">
        <v>45000</v>
      </c>
      <c r="L14" s="8">
        <v>7752</v>
      </c>
      <c r="M14" s="8">
        <v>5000</v>
      </c>
      <c r="N14" s="8">
        <v>620</v>
      </c>
      <c r="O14" s="8">
        <v>30000</v>
      </c>
      <c r="P14" s="8">
        <v>6040</v>
      </c>
      <c r="Q14" s="8">
        <v>50000</v>
      </c>
      <c r="R14" s="8">
        <v>5446</v>
      </c>
      <c r="S14" s="8">
        <v>50000</v>
      </c>
      <c r="T14" s="8">
        <v>5446</v>
      </c>
      <c r="U14" s="8">
        <v>44200</v>
      </c>
      <c r="V14" s="8">
        <v>105000</v>
      </c>
      <c r="W14" s="8">
        <v>200</v>
      </c>
      <c r="X14" s="8">
        <v>578</v>
      </c>
      <c r="Y14" s="8">
        <v>11200</v>
      </c>
    </row>
    <row r="15" spans="1:25" ht="31.2" x14ac:dyDescent="0.25">
      <c r="A15" s="9" t="s">
        <v>29</v>
      </c>
      <c r="B15" s="7">
        <f t="shared" si="1"/>
        <v>3221641</v>
      </c>
      <c r="C15" s="7">
        <f t="shared" si="3"/>
        <v>1826282</v>
      </c>
      <c r="D15" s="7">
        <f t="shared" si="4"/>
        <v>539906</v>
      </c>
      <c r="E15" s="8">
        <v>511428</v>
      </c>
      <c r="F15" s="8">
        <v>145914</v>
      </c>
      <c r="G15" s="8">
        <v>183012</v>
      </c>
      <c r="H15" s="8">
        <f>SUM(H16:H21)</f>
        <v>105913</v>
      </c>
      <c r="I15" s="8">
        <v>63043</v>
      </c>
      <c r="J15" s="8">
        <v>10045</v>
      </c>
      <c r="K15" s="8">
        <v>84831</v>
      </c>
      <c r="L15" s="8">
        <v>19047</v>
      </c>
      <c r="M15" s="8">
        <v>78820</v>
      </c>
      <c r="N15" s="8">
        <v>11629</v>
      </c>
      <c r="O15" s="8">
        <f>SUM(O16:O21)</f>
        <v>905148</v>
      </c>
      <c r="P15" s="8">
        <v>247358</v>
      </c>
      <c r="Q15" s="8">
        <f>SUM(Q16:Q21)</f>
        <v>999243</v>
      </c>
      <c r="R15" s="8">
        <f>SUM(R16:R21)</f>
        <v>139013</v>
      </c>
      <c r="S15" s="8">
        <f>SUM(S16:S21)</f>
        <v>915578</v>
      </c>
      <c r="T15" s="8">
        <v>134019</v>
      </c>
      <c r="U15" s="8">
        <v>311076</v>
      </c>
      <c r="V15" s="8">
        <v>629432</v>
      </c>
      <c r="W15" s="8">
        <v>1219</v>
      </c>
      <c r="X15" s="8">
        <v>5026</v>
      </c>
      <c r="Y15" s="8">
        <v>85040</v>
      </c>
    </row>
    <row r="16" spans="1:25" ht="15.6" x14ac:dyDescent="0.25">
      <c r="A16" s="9" t="s">
        <v>30</v>
      </c>
      <c r="B16" s="7">
        <f t="shared" si="1"/>
        <v>316419</v>
      </c>
      <c r="C16" s="7">
        <f t="shared" si="3"/>
        <v>186363</v>
      </c>
      <c r="D16" s="7">
        <f t="shared" si="4"/>
        <v>50756</v>
      </c>
      <c r="E16" s="8">
        <v>91917</v>
      </c>
      <c r="F16" s="8">
        <v>21965</v>
      </c>
      <c r="G16" s="8"/>
      <c r="H16" s="8"/>
      <c r="I16" s="8">
        <v>1749</v>
      </c>
      <c r="J16" s="8">
        <v>258</v>
      </c>
      <c r="K16" s="8">
        <v>8042</v>
      </c>
      <c r="L16" s="8">
        <v>1040</v>
      </c>
      <c r="M16" s="8">
        <v>12573</v>
      </c>
      <c r="N16" s="8">
        <v>1638</v>
      </c>
      <c r="O16" s="8">
        <v>72082</v>
      </c>
      <c r="P16" s="8">
        <v>25855</v>
      </c>
      <c r="Q16" s="10">
        <v>84350</v>
      </c>
      <c r="R16" s="8">
        <v>11809</v>
      </c>
      <c r="S16" s="10">
        <v>76057</v>
      </c>
      <c r="T16" s="8">
        <v>10648</v>
      </c>
      <c r="U16" s="8">
        <v>23514</v>
      </c>
      <c r="V16" s="8">
        <v>59479</v>
      </c>
      <c r="W16" s="8">
        <v>300</v>
      </c>
      <c r="X16" s="8">
        <v>1399</v>
      </c>
      <c r="Y16" s="8">
        <v>22192</v>
      </c>
    </row>
    <row r="17" spans="1:25" ht="15.6" x14ac:dyDescent="0.25">
      <c r="A17" s="9" t="s">
        <v>31</v>
      </c>
      <c r="B17" s="7">
        <f t="shared" si="1"/>
        <v>705817</v>
      </c>
      <c r="C17" s="7">
        <f t="shared" si="3"/>
        <v>474469</v>
      </c>
      <c r="D17" s="7">
        <f t="shared" si="4"/>
        <v>183476</v>
      </c>
      <c r="E17" s="8">
        <v>95504</v>
      </c>
      <c r="F17" s="8">
        <v>30357</v>
      </c>
      <c r="G17" s="8">
        <v>182194</v>
      </c>
      <c r="H17" s="10">
        <v>105604</v>
      </c>
      <c r="I17" s="8"/>
      <c r="J17" s="8"/>
      <c r="K17" s="8">
        <v>4100</v>
      </c>
      <c r="L17" s="8">
        <v>830</v>
      </c>
      <c r="M17" s="8">
        <v>2549</v>
      </c>
      <c r="N17" s="8">
        <v>333</v>
      </c>
      <c r="O17" s="8">
        <v>190122</v>
      </c>
      <c r="P17" s="8">
        <v>46352</v>
      </c>
      <c r="Q17" s="10">
        <v>167750</v>
      </c>
      <c r="R17" s="8">
        <v>23485</v>
      </c>
      <c r="S17" s="10">
        <v>121561</v>
      </c>
      <c r="T17" s="8">
        <v>21065</v>
      </c>
      <c r="U17" s="8">
        <v>38778</v>
      </c>
      <c r="V17" s="8">
        <v>89508</v>
      </c>
      <c r="W17" s="8">
        <v>9</v>
      </c>
      <c r="X17" s="8">
        <v>7</v>
      </c>
      <c r="Y17" s="8">
        <v>24820</v>
      </c>
    </row>
    <row r="18" spans="1:25" ht="15.6" x14ac:dyDescent="0.25">
      <c r="A18" s="9" t="s">
        <v>32</v>
      </c>
      <c r="B18" s="7">
        <f t="shared" si="1"/>
        <v>451116</v>
      </c>
      <c r="C18" s="7">
        <f t="shared" si="3"/>
        <v>260814</v>
      </c>
      <c r="D18" s="7">
        <f t="shared" si="4"/>
        <v>70383</v>
      </c>
      <c r="E18" s="8">
        <v>27295</v>
      </c>
      <c r="F18" s="8">
        <v>6168</v>
      </c>
      <c r="G18" s="8">
        <v>818</v>
      </c>
      <c r="H18" s="8">
        <v>309</v>
      </c>
      <c r="I18" s="8">
        <v>450</v>
      </c>
      <c r="J18" s="8">
        <v>124</v>
      </c>
      <c r="K18" s="8">
        <v>600</v>
      </c>
      <c r="L18" s="8">
        <v>161</v>
      </c>
      <c r="M18" s="8">
        <v>826</v>
      </c>
      <c r="N18" s="8">
        <v>100</v>
      </c>
      <c r="O18" s="10">
        <v>230825</v>
      </c>
      <c r="P18" s="8">
        <v>63521</v>
      </c>
      <c r="Q18" s="10">
        <v>48007</v>
      </c>
      <c r="R18" s="8">
        <v>6721</v>
      </c>
      <c r="S18" s="10">
        <v>46771</v>
      </c>
      <c r="T18" s="8">
        <v>6352</v>
      </c>
      <c r="U18" s="8">
        <v>134948</v>
      </c>
      <c r="V18" s="8">
        <v>253368</v>
      </c>
      <c r="W18" s="8">
        <v>10</v>
      </c>
      <c r="X18" s="8">
        <v>20</v>
      </c>
      <c r="Y18" s="8">
        <v>7347</v>
      </c>
    </row>
    <row r="19" spans="1:25" ht="15.6" x14ac:dyDescent="0.25">
      <c r="A19" s="9" t="s">
        <v>33</v>
      </c>
      <c r="B19" s="7">
        <f t="shared" si="1"/>
        <v>949995</v>
      </c>
      <c r="C19" s="7">
        <f t="shared" si="3"/>
        <v>517670</v>
      </c>
      <c r="D19" s="7">
        <f t="shared" si="4"/>
        <v>133613</v>
      </c>
      <c r="E19" s="8">
        <v>130018</v>
      </c>
      <c r="F19" s="8">
        <v>31904</v>
      </c>
      <c r="G19" s="8"/>
      <c r="H19" s="8"/>
      <c r="I19" s="8">
        <v>5802</v>
      </c>
      <c r="J19" s="8">
        <v>754</v>
      </c>
      <c r="K19" s="8">
        <v>71561</v>
      </c>
      <c r="L19" s="8">
        <v>16959</v>
      </c>
      <c r="M19" s="8">
        <v>6839</v>
      </c>
      <c r="N19" s="8">
        <v>547</v>
      </c>
      <c r="O19" s="10">
        <v>303450</v>
      </c>
      <c r="P19" s="8">
        <v>83449</v>
      </c>
      <c r="Q19" s="10">
        <v>376502</v>
      </c>
      <c r="R19" s="8">
        <v>64208</v>
      </c>
      <c r="S19" s="8">
        <v>366902</v>
      </c>
      <c r="T19" s="8">
        <v>64208</v>
      </c>
      <c r="U19" s="8">
        <v>46709</v>
      </c>
      <c r="V19" s="8">
        <v>119844</v>
      </c>
      <c r="W19" s="8">
        <v>900</v>
      </c>
      <c r="X19" s="8">
        <v>3600</v>
      </c>
      <c r="Y19" s="8">
        <v>9114</v>
      </c>
    </row>
    <row r="20" spans="1:25" ht="15.6" x14ac:dyDescent="0.25">
      <c r="A20" s="9" t="s">
        <v>34</v>
      </c>
      <c r="B20" s="7">
        <f t="shared" si="1"/>
        <v>567313</v>
      </c>
      <c r="C20" s="7">
        <f t="shared" si="3"/>
        <v>282129</v>
      </c>
      <c r="D20" s="7">
        <f t="shared" si="4"/>
        <v>69713</v>
      </c>
      <c r="E20" s="8">
        <v>100500</v>
      </c>
      <c r="F20" s="8">
        <v>31971</v>
      </c>
      <c r="G20" s="8"/>
      <c r="H20" s="8"/>
      <c r="I20" s="8">
        <v>53000</v>
      </c>
      <c r="J20" s="8">
        <v>8639</v>
      </c>
      <c r="K20" s="8"/>
      <c r="L20" s="8"/>
      <c r="M20" s="8">
        <v>55000</v>
      </c>
      <c r="N20" s="8">
        <v>8855</v>
      </c>
      <c r="O20" s="10">
        <v>73629</v>
      </c>
      <c r="P20" s="8">
        <v>20248</v>
      </c>
      <c r="Q20" s="8">
        <v>252257</v>
      </c>
      <c r="R20" s="8">
        <v>25916</v>
      </c>
      <c r="S20" s="8">
        <v>237257</v>
      </c>
      <c r="T20" s="8">
        <v>25051</v>
      </c>
      <c r="U20" s="8">
        <v>12058</v>
      </c>
      <c r="V20" s="8">
        <v>23650</v>
      </c>
      <c r="W20" s="8"/>
      <c r="X20" s="8"/>
      <c r="Y20" s="8">
        <v>20869</v>
      </c>
    </row>
    <row r="21" spans="1:25" ht="15.6" x14ac:dyDescent="0.25">
      <c r="A21" s="9" t="s">
        <v>35</v>
      </c>
      <c r="B21" s="7">
        <f t="shared" si="1"/>
        <v>230981</v>
      </c>
      <c r="C21" s="7">
        <f t="shared" si="3"/>
        <v>104837</v>
      </c>
      <c r="D21" s="7">
        <f t="shared" si="4"/>
        <v>31965</v>
      </c>
      <c r="E21" s="8">
        <v>66194</v>
      </c>
      <c r="F21" s="8">
        <v>23549</v>
      </c>
      <c r="G21" s="8"/>
      <c r="H21" s="8"/>
      <c r="I21" s="8">
        <v>2042</v>
      </c>
      <c r="J21" s="8">
        <v>270</v>
      </c>
      <c r="K21" s="8">
        <v>528</v>
      </c>
      <c r="L21" s="8">
        <v>57</v>
      </c>
      <c r="M21" s="8">
        <v>1033</v>
      </c>
      <c r="N21" s="8">
        <v>156</v>
      </c>
      <c r="O21" s="10">
        <v>35040</v>
      </c>
      <c r="P21" s="8">
        <v>7933</v>
      </c>
      <c r="Q21" s="8">
        <v>70377</v>
      </c>
      <c r="R21" s="8">
        <v>6874</v>
      </c>
      <c r="S21" s="8">
        <v>67030</v>
      </c>
      <c r="T21" s="8">
        <v>6695</v>
      </c>
      <c r="U21" s="8">
        <v>55069</v>
      </c>
      <c r="V21" s="8">
        <v>83583</v>
      </c>
      <c r="W21" s="8"/>
      <c r="X21" s="8"/>
      <c r="Y21" s="8">
        <v>698</v>
      </c>
    </row>
    <row r="22" spans="1:25" ht="31.2" x14ac:dyDescent="0.25">
      <c r="A22" s="9" t="s">
        <v>36</v>
      </c>
      <c r="B22" s="7">
        <f t="shared" si="1"/>
        <v>785327</v>
      </c>
      <c r="C22" s="7">
        <f t="shared" si="3"/>
        <v>181004</v>
      </c>
      <c r="D22" s="7">
        <f t="shared" si="4"/>
        <v>38505</v>
      </c>
      <c r="E22" s="8">
        <v>19204</v>
      </c>
      <c r="F22" s="8">
        <v>5182</v>
      </c>
      <c r="G22" s="8"/>
      <c r="H22" s="8"/>
      <c r="I22" s="8">
        <v>135201</v>
      </c>
      <c r="J22" s="8">
        <f>SUM(J23:J26)</f>
        <v>24832</v>
      </c>
      <c r="K22" s="8">
        <v>1468</v>
      </c>
      <c r="L22" s="8">
        <v>308</v>
      </c>
      <c r="M22" s="8">
        <v>3275</v>
      </c>
      <c r="N22" s="8">
        <v>658</v>
      </c>
      <c r="O22" s="8">
        <v>21856</v>
      </c>
      <c r="P22" s="8">
        <v>7525</v>
      </c>
      <c r="Q22" s="8">
        <f>SUM(Q23:Q26)</f>
        <v>424558</v>
      </c>
      <c r="R22" s="8">
        <f>SUM(R23:R26)</f>
        <v>54616</v>
      </c>
      <c r="S22" s="8">
        <f>SUM(S23:S26)</f>
        <v>424558</v>
      </c>
      <c r="T22" s="8">
        <f>SUM(T23:T26)</f>
        <v>54616</v>
      </c>
      <c r="U22" s="8">
        <f>SUM(U23:U26)</f>
        <v>6923</v>
      </c>
      <c r="V22" s="8">
        <v>4588</v>
      </c>
      <c r="W22" s="8"/>
      <c r="X22" s="8"/>
      <c r="Y22" s="8">
        <v>172842</v>
      </c>
    </row>
    <row r="23" spans="1:25" ht="15.6" x14ac:dyDescent="0.25">
      <c r="A23" s="9" t="s">
        <v>37</v>
      </c>
      <c r="B23" s="7">
        <f t="shared" si="1"/>
        <v>604876</v>
      </c>
      <c r="C23" s="7">
        <f t="shared" si="3"/>
        <v>139375</v>
      </c>
      <c r="D23" s="7">
        <f t="shared" si="4"/>
        <v>30924</v>
      </c>
      <c r="E23" s="8">
        <v>10278</v>
      </c>
      <c r="F23" s="8">
        <v>3273</v>
      </c>
      <c r="G23" s="8"/>
      <c r="H23" s="8"/>
      <c r="I23" s="8">
        <v>109060</v>
      </c>
      <c r="J23" s="10">
        <v>20590</v>
      </c>
      <c r="K23" s="8"/>
      <c r="L23" s="8"/>
      <c r="M23" s="8">
        <v>1718</v>
      </c>
      <c r="N23" s="8">
        <v>365</v>
      </c>
      <c r="O23" s="8">
        <v>18319</v>
      </c>
      <c r="P23" s="8">
        <v>6696</v>
      </c>
      <c r="Q23" s="8">
        <v>320057</v>
      </c>
      <c r="R23" s="11">
        <v>42315</v>
      </c>
      <c r="S23" s="8">
        <v>320057</v>
      </c>
      <c r="T23" s="11">
        <v>42315</v>
      </c>
      <c r="U23" s="8">
        <v>6739</v>
      </c>
      <c r="V23" s="8">
        <v>4480</v>
      </c>
      <c r="W23" s="8"/>
      <c r="X23" s="8"/>
      <c r="Y23" s="8">
        <v>138705</v>
      </c>
    </row>
    <row r="24" spans="1:25" ht="15.6" x14ac:dyDescent="0.25">
      <c r="A24" s="9" t="s">
        <v>38</v>
      </c>
      <c r="B24" s="7">
        <f t="shared" si="1"/>
        <v>35139</v>
      </c>
      <c r="C24" s="7">
        <f t="shared" si="3"/>
        <v>15892</v>
      </c>
      <c r="D24" s="7">
        <f t="shared" si="4"/>
        <v>2873</v>
      </c>
      <c r="E24" s="8">
        <v>2622</v>
      </c>
      <c r="F24" s="8">
        <v>642</v>
      </c>
      <c r="G24" s="8"/>
      <c r="H24" s="8"/>
      <c r="I24" s="8">
        <v>10040</v>
      </c>
      <c r="J24" s="8">
        <v>1587</v>
      </c>
      <c r="K24" s="8">
        <v>116</v>
      </c>
      <c r="L24" s="8">
        <v>24</v>
      </c>
      <c r="M24" s="8">
        <v>537</v>
      </c>
      <c r="N24" s="8">
        <v>79</v>
      </c>
      <c r="O24" s="8">
        <v>2577</v>
      </c>
      <c r="P24" s="8">
        <v>541</v>
      </c>
      <c r="Q24" s="8">
        <v>12313</v>
      </c>
      <c r="R24" s="10">
        <v>1354</v>
      </c>
      <c r="S24" s="8">
        <v>12313</v>
      </c>
      <c r="T24" s="10">
        <v>1354</v>
      </c>
      <c r="U24" s="8">
        <v>184</v>
      </c>
      <c r="V24" s="8">
        <v>108</v>
      </c>
      <c r="W24" s="8"/>
      <c r="X24" s="8"/>
      <c r="Y24" s="8">
        <v>6750</v>
      </c>
    </row>
    <row r="25" spans="1:25" ht="15.6" x14ac:dyDescent="0.25">
      <c r="A25" s="9" t="s">
        <v>39</v>
      </c>
      <c r="B25" s="7">
        <f t="shared" si="1"/>
        <v>36260</v>
      </c>
      <c r="C25" s="7">
        <f t="shared" si="3"/>
        <v>20089</v>
      </c>
      <c r="D25" s="7">
        <f t="shared" si="4"/>
        <v>3621</v>
      </c>
      <c r="E25" s="8">
        <v>6304</v>
      </c>
      <c r="F25" s="8">
        <v>1267</v>
      </c>
      <c r="G25" s="8"/>
      <c r="H25" s="8"/>
      <c r="I25" s="8">
        <v>10453</v>
      </c>
      <c r="J25" s="8">
        <v>1568</v>
      </c>
      <c r="K25" s="8">
        <v>1352</v>
      </c>
      <c r="L25" s="8">
        <v>284</v>
      </c>
      <c r="M25" s="8">
        <v>1020</v>
      </c>
      <c r="N25" s="8">
        <v>214</v>
      </c>
      <c r="O25" s="8">
        <v>960</v>
      </c>
      <c r="P25" s="8">
        <v>288</v>
      </c>
      <c r="Q25" s="8">
        <v>11475</v>
      </c>
      <c r="R25" s="10">
        <v>1262</v>
      </c>
      <c r="S25" s="8">
        <v>11475</v>
      </c>
      <c r="T25" s="10">
        <v>1262</v>
      </c>
      <c r="U25" s="8"/>
      <c r="V25" s="8"/>
      <c r="W25" s="8"/>
      <c r="X25" s="8"/>
      <c r="Y25" s="8">
        <v>4696</v>
      </c>
    </row>
    <row r="26" spans="1:25" ht="15.6" x14ac:dyDescent="0.25">
      <c r="A26" s="9" t="s">
        <v>40</v>
      </c>
      <c r="B26" s="7">
        <f t="shared" si="1"/>
        <v>109052</v>
      </c>
      <c r="C26" s="7">
        <f t="shared" si="3"/>
        <v>5648</v>
      </c>
      <c r="D26" s="7">
        <f t="shared" si="4"/>
        <v>1087</v>
      </c>
      <c r="E26" s="8"/>
      <c r="F26" s="8"/>
      <c r="G26" s="8"/>
      <c r="H26" s="8"/>
      <c r="I26" s="8">
        <v>5648</v>
      </c>
      <c r="J26" s="8">
        <v>1087</v>
      </c>
      <c r="K26" s="8"/>
      <c r="L26" s="8"/>
      <c r="M26" s="8"/>
      <c r="N26" s="8"/>
      <c r="O26" s="8"/>
      <c r="P26" s="8"/>
      <c r="Q26" s="8">
        <v>80713</v>
      </c>
      <c r="R26" s="10">
        <v>9685</v>
      </c>
      <c r="S26" s="8">
        <v>80713</v>
      </c>
      <c r="T26" s="10">
        <v>9685</v>
      </c>
      <c r="U26" s="8"/>
      <c r="V26" s="8"/>
      <c r="W26" s="8"/>
      <c r="X26" s="8"/>
      <c r="Y26" s="8">
        <v>22691</v>
      </c>
    </row>
    <row r="27" spans="1:25" ht="31.2" x14ac:dyDescent="0.25">
      <c r="A27" s="9" t="s">
        <v>41</v>
      </c>
      <c r="B27" s="7">
        <f t="shared" si="1"/>
        <v>174920</v>
      </c>
      <c r="C27" s="7">
        <f t="shared" si="3"/>
        <v>114643</v>
      </c>
      <c r="D27" s="7">
        <f t="shared" si="4"/>
        <v>29130</v>
      </c>
      <c r="E27" s="8">
        <v>69640</v>
      </c>
      <c r="F27" s="8">
        <v>18381</v>
      </c>
      <c r="G27" s="8"/>
      <c r="H27" s="8"/>
      <c r="I27" s="8">
        <v>14395</v>
      </c>
      <c r="J27" s="8">
        <v>2374</v>
      </c>
      <c r="K27" s="8">
        <v>50</v>
      </c>
      <c r="L27" s="8">
        <v>14</v>
      </c>
      <c r="M27" s="8">
        <v>8601</v>
      </c>
      <c r="N27" s="8">
        <v>1535</v>
      </c>
      <c r="O27" s="8">
        <v>21957</v>
      </c>
      <c r="P27" s="8">
        <v>6826</v>
      </c>
      <c r="Q27" s="8">
        <f>SUM(Q28:Q29)</f>
        <v>36885</v>
      </c>
      <c r="R27" s="8">
        <f>SUM(R28:R29)</f>
        <v>5237</v>
      </c>
      <c r="S27" s="8">
        <v>29947</v>
      </c>
      <c r="T27" s="8">
        <v>4877</v>
      </c>
      <c r="U27" s="8">
        <v>4055</v>
      </c>
      <c r="V27" s="8">
        <v>7796</v>
      </c>
      <c r="W27" s="8"/>
      <c r="X27" s="8"/>
      <c r="Y27" s="8">
        <v>19337</v>
      </c>
    </row>
    <row r="28" spans="1:25" ht="15.6" x14ac:dyDescent="0.25">
      <c r="A28" s="9" t="s">
        <v>42</v>
      </c>
      <c r="B28" s="7">
        <f t="shared" si="1"/>
        <v>112952</v>
      </c>
      <c r="C28" s="7">
        <f t="shared" si="3"/>
        <v>63687</v>
      </c>
      <c r="D28" s="7">
        <f t="shared" si="4"/>
        <v>14332</v>
      </c>
      <c r="E28" s="8">
        <v>33604</v>
      </c>
      <c r="F28" s="8">
        <v>6922</v>
      </c>
      <c r="G28" s="8"/>
      <c r="H28" s="8"/>
      <c r="I28" s="8">
        <v>11225</v>
      </c>
      <c r="J28" s="8">
        <v>1708</v>
      </c>
      <c r="K28" s="8">
        <v>50</v>
      </c>
      <c r="L28" s="8">
        <v>14</v>
      </c>
      <c r="M28" s="8">
        <v>3541</v>
      </c>
      <c r="N28" s="8">
        <v>528</v>
      </c>
      <c r="O28" s="8">
        <v>15267</v>
      </c>
      <c r="P28" s="8">
        <v>5160</v>
      </c>
      <c r="Q28" s="8">
        <v>29979</v>
      </c>
      <c r="R28" s="8">
        <v>4443</v>
      </c>
      <c r="S28" s="8">
        <v>24201</v>
      </c>
      <c r="T28" s="8">
        <v>4187</v>
      </c>
      <c r="U28" s="8">
        <v>1329</v>
      </c>
      <c r="V28" s="8">
        <v>3496</v>
      </c>
      <c r="W28" s="8"/>
      <c r="X28" s="8"/>
      <c r="Y28" s="8">
        <v>17957</v>
      </c>
    </row>
    <row r="29" spans="1:25" ht="15.6" x14ac:dyDescent="0.25">
      <c r="A29" s="9" t="s">
        <v>43</v>
      </c>
      <c r="B29" s="7">
        <f t="shared" si="1"/>
        <v>61968</v>
      </c>
      <c r="C29" s="7">
        <f t="shared" si="3"/>
        <v>50956</v>
      </c>
      <c r="D29" s="7">
        <f t="shared" si="4"/>
        <v>14798</v>
      </c>
      <c r="E29" s="8">
        <v>36036</v>
      </c>
      <c r="F29" s="8">
        <v>11459</v>
      </c>
      <c r="G29" s="8"/>
      <c r="H29" s="8"/>
      <c r="I29" s="8">
        <v>3170</v>
      </c>
      <c r="J29" s="8">
        <v>666</v>
      </c>
      <c r="K29" s="8"/>
      <c r="L29" s="8"/>
      <c r="M29" s="8">
        <v>5060</v>
      </c>
      <c r="N29" s="8">
        <v>1007</v>
      </c>
      <c r="O29" s="8">
        <v>6690</v>
      </c>
      <c r="P29" s="8">
        <v>1666</v>
      </c>
      <c r="Q29" s="8">
        <v>6906</v>
      </c>
      <c r="R29" s="8">
        <v>794</v>
      </c>
      <c r="S29" s="8">
        <v>5746</v>
      </c>
      <c r="T29" s="8">
        <v>690</v>
      </c>
      <c r="U29" s="8">
        <v>2726</v>
      </c>
      <c r="V29" s="8">
        <v>4300</v>
      </c>
      <c r="W29" s="8"/>
      <c r="X29" s="8"/>
      <c r="Y29" s="8">
        <v>1380</v>
      </c>
    </row>
    <row r="30" spans="1:25" ht="31.2" x14ac:dyDescent="0.25">
      <c r="A30" s="9" t="s">
        <v>44</v>
      </c>
      <c r="B30" s="7">
        <f t="shared" si="1"/>
        <v>1305477</v>
      </c>
      <c r="C30" s="7">
        <f t="shared" si="3"/>
        <v>547166</v>
      </c>
      <c r="D30" s="7">
        <f t="shared" si="4"/>
        <v>113043</v>
      </c>
      <c r="E30" s="8">
        <v>206719</v>
      </c>
      <c r="F30" s="8">
        <v>53454</v>
      </c>
      <c r="G30" s="8">
        <v>1868</v>
      </c>
      <c r="H30" s="8">
        <v>947</v>
      </c>
      <c r="I30" s="8">
        <v>288901</v>
      </c>
      <c r="J30" s="8">
        <v>46170</v>
      </c>
      <c r="K30" s="8">
        <v>17047</v>
      </c>
      <c r="L30" s="8">
        <v>3985</v>
      </c>
      <c r="M30" s="8">
        <v>9692</v>
      </c>
      <c r="N30" s="8">
        <v>919</v>
      </c>
      <c r="O30" s="8">
        <v>22939</v>
      </c>
      <c r="P30" s="8">
        <v>7568</v>
      </c>
      <c r="Q30" s="8">
        <f>SUM(Q31:Q35)</f>
        <v>554365</v>
      </c>
      <c r="R30" s="8">
        <f>SUM(R31:R35)</f>
        <v>62449</v>
      </c>
      <c r="S30" s="8">
        <f>SUM(S31:S35)</f>
        <v>546834</v>
      </c>
      <c r="T30" s="8">
        <f>SUM(T31:T35)</f>
        <v>59250</v>
      </c>
      <c r="U30" s="8">
        <v>23054</v>
      </c>
      <c r="V30" s="8">
        <v>35565</v>
      </c>
      <c r="W30" s="8">
        <v>78</v>
      </c>
      <c r="X30" s="8">
        <v>69</v>
      </c>
      <c r="Y30" s="8">
        <v>180892</v>
      </c>
    </row>
    <row r="31" spans="1:25" ht="15.6" x14ac:dyDescent="0.25">
      <c r="A31" s="9" t="s">
        <v>45</v>
      </c>
      <c r="B31" s="7">
        <f t="shared" si="1"/>
        <v>436906</v>
      </c>
      <c r="C31" s="7">
        <f t="shared" si="3"/>
        <v>215872</v>
      </c>
      <c r="D31" s="7">
        <f t="shared" si="4"/>
        <v>35104</v>
      </c>
      <c r="E31" s="8">
        <v>49341</v>
      </c>
      <c r="F31" s="8">
        <v>9855</v>
      </c>
      <c r="G31" s="8">
        <v>205</v>
      </c>
      <c r="H31" s="8">
        <v>79</v>
      </c>
      <c r="I31" s="8">
        <v>144669</v>
      </c>
      <c r="J31" s="8">
        <v>21544</v>
      </c>
      <c r="K31" s="8">
        <v>10763</v>
      </c>
      <c r="L31" s="8">
        <v>1959</v>
      </c>
      <c r="M31" s="8">
        <v>5233</v>
      </c>
      <c r="N31" s="8">
        <v>514</v>
      </c>
      <c r="O31" s="8">
        <v>5661</v>
      </c>
      <c r="P31" s="8">
        <v>1153</v>
      </c>
      <c r="Q31" s="8">
        <v>167025</v>
      </c>
      <c r="R31" s="10">
        <v>20043</v>
      </c>
      <c r="S31" s="8">
        <v>167025</v>
      </c>
      <c r="T31" s="10">
        <v>20043</v>
      </c>
      <c r="U31" s="8">
        <v>1707</v>
      </c>
      <c r="V31" s="8">
        <v>3045</v>
      </c>
      <c r="W31" s="8">
        <v>14</v>
      </c>
      <c r="X31" s="8">
        <v>14</v>
      </c>
      <c r="Y31" s="8">
        <v>52302</v>
      </c>
    </row>
    <row r="32" spans="1:25" ht="15.6" x14ac:dyDescent="0.25">
      <c r="A32" s="9" t="s">
        <v>46</v>
      </c>
      <c r="B32" s="7">
        <f t="shared" si="1"/>
        <v>137820</v>
      </c>
      <c r="C32" s="7">
        <f t="shared" si="3"/>
        <v>46344</v>
      </c>
      <c r="D32" s="7">
        <f t="shared" si="4"/>
        <v>9336</v>
      </c>
      <c r="E32" s="8">
        <v>17522</v>
      </c>
      <c r="F32" s="8">
        <v>5905</v>
      </c>
      <c r="G32" s="8"/>
      <c r="H32" s="8"/>
      <c r="I32" s="8">
        <v>24307</v>
      </c>
      <c r="J32" s="8">
        <v>2384</v>
      </c>
      <c r="K32" s="8">
        <v>1100</v>
      </c>
      <c r="L32" s="8">
        <v>218</v>
      </c>
      <c r="M32" s="8">
        <v>400</v>
      </c>
      <c r="N32" s="8">
        <v>66</v>
      </c>
      <c r="O32" s="8">
        <v>3015</v>
      </c>
      <c r="P32" s="8">
        <v>763</v>
      </c>
      <c r="Q32" s="8">
        <v>44719</v>
      </c>
      <c r="R32" s="10">
        <v>4919</v>
      </c>
      <c r="S32" s="8">
        <v>44289</v>
      </c>
      <c r="T32" s="10">
        <v>4919</v>
      </c>
      <c r="U32" s="8">
        <v>4489</v>
      </c>
      <c r="V32" s="8">
        <v>783</v>
      </c>
      <c r="W32" s="8"/>
      <c r="X32" s="8"/>
      <c r="Y32" s="8">
        <v>42268</v>
      </c>
    </row>
    <row r="33" spans="1:25" ht="15.6" x14ac:dyDescent="0.25">
      <c r="A33" s="9" t="s">
        <v>47</v>
      </c>
      <c r="B33" s="7">
        <f t="shared" si="1"/>
        <v>205286</v>
      </c>
      <c r="C33" s="7">
        <f t="shared" si="3"/>
        <v>104347</v>
      </c>
      <c r="D33" s="7">
        <f t="shared" si="4"/>
        <v>29998</v>
      </c>
      <c r="E33" s="8">
        <v>88933</v>
      </c>
      <c r="F33" s="8">
        <v>24768</v>
      </c>
      <c r="G33" s="8">
        <v>1563</v>
      </c>
      <c r="H33" s="8">
        <v>822</v>
      </c>
      <c r="I33" s="8">
        <v>6560</v>
      </c>
      <c r="J33" s="8">
        <v>1029</v>
      </c>
      <c r="K33" s="8"/>
      <c r="L33" s="8"/>
      <c r="M33" s="8"/>
      <c r="N33" s="8"/>
      <c r="O33" s="8">
        <v>7291</v>
      </c>
      <c r="P33" s="8">
        <v>3379</v>
      </c>
      <c r="Q33" s="8">
        <v>53139</v>
      </c>
      <c r="R33" s="10">
        <v>5845</v>
      </c>
      <c r="S33" s="8">
        <v>46038</v>
      </c>
      <c r="T33" s="10">
        <v>5845</v>
      </c>
      <c r="U33" s="8">
        <v>20626</v>
      </c>
      <c r="V33" s="8">
        <v>31329</v>
      </c>
      <c r="W33" s="8">
        <v>64</v>
      </c>
      <c r="X33" s="8">
        <v>55</v>
      </c>
      <c r="Y33" s="8">
        <v>27174</v>
      </c>
    </row>
    <row r="34" spans="1:25" ht="15.6" x14ac:dyDescent="0.25">
      <c r="A34" s="9" t="s">
        <v>48</v>
      </c>
      <c r="B34" s="7">
        <f t="shared" si="1"/>
        <v>132730</v>
      </c>
      <c r="C34" s="7">
        <f t="shared" si="3"/>
        <v>49628</v>
      </c>
      <c r="D34" s="7">
        <f t="shared" si="4"/>
        <v>11961</v>
      </c>
      <c r="E34" s="8">
        <v>15585</v>
      </c>
      <c r="F34" s="8">
        <v>5658</v>
      </c>
      <c r="G34" s="8"/>
      <c r="H34" s="8"/>
      <c r="I34" s="8">
        <v>30495</v>
      </c>
      <c r="J34" s="8">
        <v>5070</v>
      </c>
      <c r="K34" s="8">
        <v>1821</v>
      </c>
      <c r="L34" s="8">
        <v>547</v>
      </c>
      <c r="M34" s="8"/>
      <c r="N34" s="8"/>
      <c r="O34" s="8">
        <v>1727</v>
      </c>
      <c r="P34" s="8">
        <v>686</v>
      </c>
      <c r="Q34" s="8">
        <v>72134</v>
      </c>
      <c r="R34" s="10">
        <v>7934</v>
      </c>
      <c r="S34" s="8">
        <v>72134</v>
      </c>
      <c r="T34" s="10">
        <v>4735</v>
      </c>
      <c r="U34" s="8">
        <v>147</v>
      </c>
      <c r="V34" s="8">
        <v>238</v>
      </c>
      <c r="W34" s="8"/>
      <c r="X34" s="8"/>
      <c r="Y34" s="8">
        <v>10821</v>
      </c>
    </row>
    <row r="35" spans="1:25" ht="15.6" x14ac:dyDescent="0.25">
      <c r="A35" s="9" t="s">
        <v>49</v>
      </c>
      <c r="B35" s="7">
        <f t="shared" si="1"/>
        <v>396720</v>
      </c>
      <c r="C35" s="7">
        <f t="shared" si="3"/>
        <v>130975</v>
      </c>
      <c r="D35" s="7">
        <f t="shared" si="4"/>
        <v>26644</v>
      </c>
      <c r="E35" s="8">
        <v>35338</v>
      </c>
      <c r="F35" s="8">
        <v>7268</v>
      </c>
      <c r="G35" s="8">
        <v>100</v>
      </c>
      <c r="H35" s="8">
        <v>46</v>
      </c>
      <c r="I35" s="8">
        <v>82870</v>
      </c>
      <c r="J35" s="8">
        <v>16143</v>
      </c>
      <c r="K35" s="8">
        <v>3363</v>
      </c>
      <c r="L35" s="8">
        <v>1261</v>
      </c>
      <c r="M35" s="8">
        <v>4059</v>
      </c>
      <c r="N35" s="8">
        <v>339</v>
      </c>
      <c r="O35" s="8">
        <v>5245</v>
      </c>
      <c r="P35" s="8">
        <v>1587</v>
      </c>
      <c r="Q35" s="8">
        <v>217348</v>
      </c>
      <c r="R35" s="10">
        <v>23708</v>
      </c>
      <c r="S35" s="8">
        <v>217348</v>
      </c>
      <c r="T35" s="10">
        <v>23708</v>
      </c>
      <c r="U35" s="8">
        <v>70</v>
      </c>
      <c r="V35" s="8">
        <v>170</v>
      </c>
      <c r="W35" s="8"/>
      <c r="X35" s="8"/>
      <c r="Y35" s="8">
        <v>48327</v>
      </c>
    </row>
    <row r="36" spans="1:25" ht="31.2" x14ac:dyDescent="0.25">
      <c r="A36" s="9" t="s">
        <v>50</v>
      </c>
      <c r="B36" s="7">
        <f t="shared" si="1"/>
        <v>8975</v>
      </c>
      <c r="C36" s="7">
        <f t="shared" si="3"/>
        <v>7484</v>
      </c>
      <c r="D36" s="7">
        <f t="shared" si="4"/>
        <v>1465</v>
      </c>
      <c r="E36" s="8">
        <v>824</v>
      </c>
      <c r="F36" s="8">
        <v>155</v>
      </c>
      <c r="G36" s="8"/>
      <c r="H36" s="8"/>
      <c r="I36" s="8">
        <v>5870</v>
      </c>
      <c r="J36" s="8">
        <v>1141</v>
      </c>
      <c r="K36" s="8"/>
      <c r="L36" s="8"/>
      <c r="M36" s="8">
        <v>100</v>
      </c>
      <c r="N36" s="8">
        <v>20</v>
      </c>
      <c r="O36" s="8">
        <v>690</v>
      </c>
      <c r="P36" s="8">
        <v>149</v>
      </c>
      <c r="Q36" s="8">
        <v>1140</v>
      </c>
      <c r="R36" s="8">
        <v>144</v>
      </c>
      <c r="S36" s="8">
        <v>1140</v>
      </c>
      <c r="T36" s="8">
        <v>144</v>
      </c>
      <c r="U36" s="8">
        <v>70</v>
      </c>
      <c r="V36" s="8">
        <v>65</v>
      </c>
      <c r="W36" s="8"/>
      <c r="X36" s="8"/>
      <c r="Y36" s="8">
        <v>281</v>
      </c>
    </row>
    <row r="37" spans="1:25" ht="15.6" x14ac:dyDescent="0.25">
      <c r="A37" s="9" t="s">
        <v>51</v>
      </c>
      <c r="B37" s="7">
        <f t="shared" si="1"/>
        <v>1485</v>
      </c>
      <c r="C37" s="7">
        <f t="shared" si="3"/>
        <v>664</v>
      </c>
      <c r="D37" s="7">
        <f t="shared" si="4"/>
        <v>145</v>
      </c>
      <c r="E37" s="8">
        <v>74</v>
      </c>
      <c r="F37" s="8">
        <v>15</v>
      </c>
      <c r="G37" s="8"/>
      <c r="H37" s="8"/>
      <c r="I37" s="8"/>
      <c r="J37" s="8"/>
      <c r="K37" s="8"/>
      <c r="L37" s="8"/>
      <c r="M37" s="8"/>
      <c r="N37" s="8"/>
      <c r="O37" s="8">
        <v>590</v>
      </c>
      <c r="P37" s="8">
        <v>130</v>
      </c>
      <c r="Q37" s="8">
        <v>470</v>
      </c>
      <c r="R37" s="8">
        <v>79</v>
      </c>
      <c r="S37" s="8">
        <v>470</v>
      </c>
      <c r="T37" s="8">
        <v>79</v>
      </c>
      <c r="U37" s="8">
        <v>70</v>
      </c>
      <c r="V37" s="8">
        <v>65</v>
      </c>
      <c r="W37" s="8"/>
      <c r="X37" s="8"/>
      <c r="Y37" s="8">
        <v>281</v>
      </c>
    </row>
    <row r="38" spans="1:25" ht="15.6" x14ac:dyDescent="0.25">
      <c r="A38" s="9" t="s">
        <v>52</v>
      </c>
      <c r="B38" s="7">
        <f t="shared" si="1"/>
        <v>7490</v>
      </c>
      <c r="C38" s="7">
        <f t="shared" si="3"/>
        <v>6820</v>
      </c>
      <c r="D38" s="7">
        <f t="shared" si="4"/>
        <v>1320</v>
      </c>
      <c r="E38" s="8">
        <v>750</v>
      </c>
      <c r="F38" s="8">
        <v>140</v>
      </c>
      <c r="G38" s="8"/>
      <c r="H38" s="8"/>
      <c r="I38" s="8">
        <v>5870</v>
      </c>
      <c r="J38" s="8">
        <v>1141</v>
      </c>
      <c r="K38" s="8"/>
      <c r="L38" s="8"/>
      <c r="M38" s="8">
        <v>100</v>
      </c>
      <c r="N38" s="8">
        <v>20</v>
      </c>
      <c r="O38" s="8">
        <v>100</v>
      </c>
      <c r="P38" s="8">
        <v>19</v>
      </c>
      <c r="Q38" s="8">
        <v>670</v>
      </c>
      <c r="R38" s="8">
        <v>65</v>
      </c>
      <c r="S38" s="8">
        <v>670</v>
      </c>
      <c r="T38" s="8">
        <v>65</v>
      </c>
      <c r="U38" s="8"/>
      <c r="V38" s="8"/>
      <c r="W38" s="8"/>
      <c r="X38" s="8"/>
      <c r="Y38" s="8">
        <v>0</v>
      </c>
    </row>
    <row r="39" spans="1:25" ht="31.2" x14ac:dyDescent="0.25">
      <c r="A39" s="9" t="s">
        <v>53</v>
      </c>
      <c r="B39" s="7">
        <f t="shared" si="1"/>
        <v>171698</v>
      </c>
      <c r="C39" s="7">
        <f t="shared" si="3"/>
        <v>139846</v>
      </c>
      <c r="D39" s="7">
        <f t="shared" si="4"/>
        <v>17253</v>
      </c>
      <c r="E39" s="8">
        <v>1612</v>
      </c>
      <c r="F39" s="8">
        <v>174</v>
      </c>
      <c r="G39" s="8"/>
      <c r="H39" s="8"/>
      <c r="I39" s="8">
        <v>122075</v>
      </c>
      <c r="J39" s="8">
        <v>14626</v>
      </c>
      <c r="K39" s="8"/>
      <c r="L39" s="8"/>
      <c r="M39" s="8">
        <v>6000</v>
      </c>
      <c r="N39" s="8">
        <v>524</v>
      </c>
      <c r="O39" s="8">
        <v>10159</v>
      </c>
      <c r="P39" s="8">
        <v>1929</v>
      </c>
      <c r="Q39" s="8">
        <v>6280</v>
      </c>
      <c r="R39" s="8">
        <v>481</v>
      </c>
      <c r="S39" s="8">
        <v>6280</v>
      </c>
      <c r="T39" s="8">
        <v>481</v>
      </c>
      <c r="U39" s="8">
        <v>3657</v>
      </c>
      <c r="V39" s="8">
        <v>1722</v>
      </c>
      <c r="W39" s="8"/>
      <c r="X39" s="8"/>
      <c r="Y39" s="8">
        <v>21915</v>
      </c>
    </row>
    <row r="40" spans="1:25" ht="15.6" x14ac:dyDescent="0.25">
      <c r="A40" s="9" t="s">
        <v>54</v>
      </c>
      <c r="B40" s="7">
        <f t="shared" si="1"/>
        <v>41642</v>
      </c>
      <c r="C40" s="7">
        <f t="shared" si="3"/>
        <v>34542</v>
      </c>
      <c r="D40" s="7">
        <f t="shared" si="4"/>
        <v>4291</v>
      </c>
      <c r="E40" s="8"/>
      <c r="F40" s="8"/>
      <c r="G40" s="8"/>
      <c r="H40" s="8"/>
      <c r="I40" s="8">
        <v>30672</v>
      </c>
      <c r="J40" s="8">
        <v>3553</v>
      </c>
      <c r="K40" s="8"/>
      <c r="L40" s="8"/>
      <c r="M40" s="8">
        <v>1000</v>
      </c>
      <c r="N40" s="8">
        <v>68</v>
      </c>
      <c r="O40" s="8">
        <v>2870</v>
      </c>
      <c r="P40" s="8">
        <v>670</v>
      </c>
      <c r="Q40" s="8">
        <v>800</v>
      </c>
      <c r="R40" s="8">
        <v>55</v>
      </c>
      <c r="S40" s="8">
        <v>800</v>
      </c>
      <c r="T40" s="8">
        <v>55</v>
      </c>
      <c r="U40" s="8">
        <v>700</v>
      </c>
      <c r="V40" s="8">
        <v>277</v>
      </c>
      <c r="W40" s="8"/>
      <c r="X40" s="8"/>
      <c r="Y40" s="8">
        <v>5600</v>
      </c>
    </row>
    <row r="41" spans="1:25" ht="15.6" x14ac:dyDescent="0.25">
      <c r="A41" s="9" t="s">
        <v>55</v>
      </c>
      <c r="B41" s="7">
        <f t="shared" si="1"/>
        <v>32056</v>
      </c>
      <c r="C41" s="7">
        <f t="shared" si="3"/>
        <v>25304</v>
      </c>
      <c r="D41" s="7">
        <f t="shared" si="4"/>
        <v>3180</v>
      </c>
      <c r="E41" s="8">
        <v>612</v>
      </c>
      <c r="F41" s="8">
        <v>80</v>
      </c>
      <c r="G41" s="8"/>
      <c r="H41" s="8"/>
      <c r="I41" s="8">
        <v>21403</v>
      </c>
      <c r="J41" s="8">
        <v>2560</v>
      </c>
      <c r="K41" s="8"/>
      <c r="L41" s="8"/>
      <c r="M41" s="8"/>
      <c r="N41" s="8"/>
      <c r="O41" s="8">
        <v>3289</v>
      </c>
      <c r="P41" s="8">
        <v>540</v>
      </c>
      <c r="Q41" s="8">
        <v>1830</v>
      </c>
      <c r="R41" s="8">
        <v>100</v>
      </c>
      <c r="S41" s="8">
        <v>1830</v>
      </c>
      <c r="T41" s="8">
        <v>100</v>
      </c>
      <c r="U41" s="8">
        <v>957</v>
      </c>
      <c r="V41" s="8">
        <v>385</v>
      </c>
      <c r="W41" s="8"/>
      <c r="X41" s="8"/>
      <c r="Y41" s="8">
        <v>3965</v>
      </c>
    </row>
    <row r="42" spans="1:25" ht="15.6" x14ac:dyDescent="0.25">
      <c r="A42" s="9" t="s">
        <v>56</v>
      </c>
      <c r="B42" s="7">
        <f t="shared" si="1"/>
        <v>98000</v>
      </c>
      <c r="C42" s="7">
        <f t="shared" si="3"/>
        <v>80000</v>
      </c>
      <c r="D42" s="7">
        <f t="shared" si="4"/>
        <v>9782</v>
      </c>
      <c r="E42" s="8">
        <v>1000</v>
      </c>
      <c r="F42" s="8">
        <v>94</v>
      </c>
      <c r="G42" s="8"/>
      <c r="H42" s="8"/>
      <c r="I42" s="8">
        <v>70000</v>
      </c>
      <c r="J42" s="8">
        <v>8513</v>
      </c>
      <c r="K42" s="8"/>
      <c r="L42" s="8"/>
      <c r="M42" s="8">
        <v>5000</v>
      </c>
      <c r="N42" s="8">
        <v>456</v>
      </c>
      <c r="O42" s="8">
        <v>4000</v>
      </c>
      <c r="P42" s="8">
        <v>719</v>
      </c>
      <c r="Q42" s="8">
        <v>3650</v>
      </c>
      <c r="R42" s="8">
        <v>326</v>
      </c>
      <c r="S42" s="8">
        <v>3650</v>
      </c>
      <c r="T42" s="8">
        <v>326</v>
      </c>
      <c r="U42" s="8">
        <v>2000</v>
      </c>
      <c r="V42" s="8">
        <v>1060</v>
      </c>
      <c r="W42" s="8"/>
      <c r="X42" s="8"/>
      <c r="Y42" s="8">
        <v>12350</v>
      </c>
    </row>
    <row r="43" spans="1:25" ht="31.2" x14ac:dyDescent="0.25">
      <c r="A43" s="9" t="s">
        <v>57</v>
      </c>
      <c r="B43" s="7">
        <f t="shared" si="1"/>
        <v>418597</v>
      </c>
      <c r="C43" s="7">
        <f t="shared" si="3"/>
        <v>285549</v>
      </c>
      <c r="D43" s="7">
        <f t="shared" si="4"/>
        <v>80382</v>
      </c>
      <c r="E43" s="8">
        <v>107949</v>
      </c>
      <c r="F43" s="8">
        <v>40571</v>
      </c>
      <c r="G43" s="8"/>
      <c r="H43" s="8"/>
      <c r="I43" s="8">
        <v>85679</v>
      </c>
      <c r="J43" s="8">
        <f>SUM(J44:J47)</f>
        <v>14859</v>
      </c>
      <c r="K43" s="8">
        <v>132</v>
      </c>
      <c r="L43" s="8">
        <v>23</v>
      </c>
      <c r="M43" s="8">
        <v>4707</v>
      </c>
      <c r="N43" s="8">
        <v>981</v>
      </c>
      <c r="O43" s="8">
        <f>SUM(O44:O48)</f>
        <v>87082</v>
      </c>
      <c r="P43" s="8">
        <v>23948</v>
      </c>
      <c r="Q43" s="8">
        <v>90989</v>
      </c>
      <c r="R43" s="8">
        <v>13395</v>
      </c>
      <c r="S43" s="8">
        <v>90989</v>
      </c>
      <c r="T43" s="8">
        <v>13395</v>
      </c>
      <c r="U43" s="8">
        <v>15050</v>
      </c>
      <c r="V43" s="8">
        <v>49647</v>
      </c>
      <c r="W43" s="8">
        <v>43</v>
      </c>
      <c r="X43" s="8">
        <v>55</v>
      </c>
      <c r="Y43" s="8">
        <v>27009</v>
      </c>
    </row>
    <row r="44" spans="1:25" ht="31.2" x14ac:dyDescent="0.25">
      <c r="A44" s="9" t="s">
        <v>58</v>
      </c>
      <c r="B44" s="7">
        <f t="shared" si="1"/>
        <v>46719</v>
      </c>
      <c r="C44" s="7">
        <f t="shared" si="3"/>
        <v>36537</v>
      </c>
      <c r="D44" s="7">
        <f t="shared" si="4"/>
        <v>9439</v>
      </c>
      <c r="E44" s="8">
        <v>13268</v>
      </c>
      <c r="F44" s="8">
        <v>5227</v>
      </c>
      <c r="G44" s="8"/>
      <c r="H44" s="8"/>
      <c r="I44" s="8">
        <v>21445</v>
      </c>
      <c r="J44" s="10">
        <v>3709</v>
      </c>
      <c r="K44" s="8">
        <v>10</v>
      </c>
      <c r="L44" s="8">
        <v>4</v>
      </c>
      <c r="M44" s="8"/>
      <c r="N44" s="8"/>
      <c r="O44" s="10">
        <v>1814</v>
      </c>
      <c r="P44" s="8">
        <v>499</v>
      </c>
      <c r="Q44" s="8">
        <v>862</v>
      </c>
      <c r="R44" s="8">
        <v>519</v>
      </c>
      <c r="S44" s="8">
        <v>862</v>
      </c>
      <c r="T44" s="8">
        <v>519</v>
      </c>
      <c r="U44" s="8">
        <v>8831</v>
      </c>
      <c r="V44" s="8">
        <v>37905</v>
      </c>
      <c r="W44" s="8"/>
      <c r="X44" s="8"/>
      <c r="Y44" s="8">
        <v>489</v>
      </c>
    </row>
    <row r="45" spans="1:25" ht="31.2" x14ac:dyDescent="0.25">
      <c r="A45" s="9" t="s">
        <v>59</v>
      </c>
      <c r="B45" s="7">
        <f t="shared" si="1"/>
        <v>104798</v>
      </c>
      <c r="C45" s="7">
        <f t="shared" si="3"/>
        <v>75358</v>
      </c>
      <c r="D45" s="7">
        <f t="shared" si="4"/>
        <v>23422</v>
      </c>
      <c r="E45" s="8">
        <v>44529</v>
      </c>
      <c r="F45" s="8">
        <v>16255</v>
      </c>
      <c r="G45" s="8"/>
      <c r="H45" s="8"/>
      <c r="I45" s="8">
        <v>11178</v>
      </c>
      <c r="J45" s="10">
        <v>1933</v>
      </c>
      <c r="K45" s="8">
        <v>122</v>
      </c>
      <c r="L45" s="8">
        <v>19</v>
      </c>
      <c r="M45" s="8">
        <v>1387</v>
      </c>
      <c r="N45" s="8">
        <v>226</v>
      </c>
      <c r="O45" s="10">
        <v>18142</v>
      </c>
      <c r="P45" s="8">
        <v>4989</v>
      </c>
      <c r="Q45" s="8">
        <v>20430</v>
      </c>
      <c r="R45" s="8">
        <v>2860</v>
      </c>
      <c r="S45" s="8">
        <v>20430</v>
      </c>
      <c r="T45" s="8">
        <v>2860</v>
      </c>
      <c r="U45" s="8">
        <v>3655</v>
      </c>
      <c r="V45" s="8">
        <v>6879</v>
      </c>
      <c r="W45" s="8">
        <v>40</v>
      </c>
      <c r="X45" s="8">
        <v>43</v>
      </c>
      <c r="Y45" s="8">
        <v>5355</v>
      </c>
    </row>
    <row r="46" spans="1:25" ht="31.2" x14ac:dyDescent="0.25">
      <c r="A46" s="9" t="s">
        <v>60</v>
      </c>
      <c r="B46" s="7">
        <f t="shared" si="1"/>
        <v>48142</v>
      </c>
      <c r="C46" s="7">
        <f t="shared" si="3"/>
        <v>31379</v>
      </c>
      <c r="D46" s="7">
        <f t="shared" si="4"/>
        <v>9605</v>
      </c>
      <c r="E46" s="8">
        <v>17229</v>
      </c>
      <c r="F46" s="8">
        <v>5984</v>
      </c>
      <c r="G46" s="8"/>
      <c r="H46" s="8"/>
      <c r="I46" s="8">
        <v>2145</v>
      </c>
      <c r="J46" s="10">
        <v>410</v>
      </c>
      <c r="K46" s="8"/>
      <c r="L46" s="8"/>
      <c r="M46" s="8">
        <v>653</v>
      </c>
      <c r="N46" s="8">
        <v>89</v>
      </c>
      <c r="O46" s="10">
        <v>11352</v>
      </c>
      <c r="P46" s="8">
        <v>3122</v>
      </c>
      <c r="Q46" s="8">
        <v>11247</v>
      </c>
      <c r="R46" s="8">
        <v>1587</v>
      </c>
      <c r="S46" s="8">
        <v>11247</v>
      </c>
      <c r="T46" s="8">
        <v>1587</v>
      </c>
      <c r="U46" s="8">
        <v>735</v>
      </c>
      <c r="V46" s="8">
        <v>1013</v>
      </c>
      <c r="W46" s="8">
        <v>3</v>
      </c>
      <c r="X46" s="8">
        <v>12</v>
      </c>
      <c r="Y46" s="8">
        <v>4781</v>
      </c>
    </row>
    <row r="47" spans="1:25" ht="31.2" x14ac:dyDescent="0.25">
      <c r="A47" s="9" t="s">
        <v>61</v>
      </c>
      <c r="B47" s="7">
        <f t="shared" si="1"/>
        <v>217068</v>
      </c>
      <c r="C47" s="7">
        <f t="shared" si="3"/>
        <v>142182</v>
      </c>
      <c r="D47" s="7">
        <f t="shared" si="4"/>
        <v>37888</v>
      </c>
      <c r="E47" s="8">
        <v>32830</v>
      </c>
      <c r="F47" s="8">
        <v>13077</v>
      </c>
      <c r="G47" s="8"/>
      <c r="H47" s="8"/>
      <c r="I47" s="8">
        <v>50911</v>
      </c>
      <c r="J47" s="8">
        <v>8807</v>
      </c>
      <c r="K47" s="8"/>
      <c r="L47" s="8"/>
      <c r="M47" s="8">
        <v>2667</v>
      </c>
      <c r="N47" s="8">
        <v>666</v>
      </c>
      <c r="O47" s="10">
        <v>55774</v>
      </c>
      <c r="P47" s="8">
        <v>15338</v>
      </c>
      <c r="Q47" s="8">
        <v>56673</v>
      </c>
      <c r="R47" s="8">
        <v>8216</v>
      </c>
      <c r="S47" s="8">
        <v>56673</v>
      </c>
      <c r="T47" s="8">
        <v>8216</v>
      </c>
      <c r="U47" s="8">
        <v>1829</v>
      </c>
      <c r="V47" s="8">
        <v>3850</v>
      </c>
      <c r="W47" s="8"/>
      <c r="X47" s="8"/>
      <c r="Y47" s="8">
        <v>16384</v>
      </c>
    </row>
    <row r="48" spans="1:25" ht="31.2" x14ac:dyDescent="0.25">
      <c r="A48" s="9" t="s">
        <v>62</v>
      </c>
      <c r="B48" s="7">
        <f t="shared" si="1"/>
        <v>1870</v>
      </c>
      <c r="C48" s="7">
        <f t="shared" si="3"/>
        <v>93</v>
      </c>
      <c r="D48" s="7">
        <f t="shared" si="4"/>
        <v>28</v>
      </c>
      <c r="E48" s="8">
        <v>93</v>
      </c>
      <c r="F48" s="8">
        <v>28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8">
        <v>1777</v>
      </c>
      <c r="R48" s="8">
        <v>213</v>
      </c>
      <c r="S48" s="8">
        <v>1777</v>
      </c>
      <c r="T48" s="8">
        <v>213</v>
      </c>
      <c r="U48" s="8"/>
      <c r="V48" s="8"/>
      <c r="W48" s="8"/>
      <c r="X48" s="8"/>
      <c r="Y48" s="8"/>
    </row>
  </sheetData>
  <mergeCells count="36">
    <mergeCell ref="T4:T5"/>
    <mergeCell ref="U4:U5"/>
    <mergeCell ref="V4:V5"/>
    <mergeCell ref="W4:X4"/>
    <mergeCell ref="N4:N5"/>
    <mergeCell ref="O4:O5"/>
    <mergeCell ref="P4:P5"/>
    <mergeCell ref="Q4:Q5"/>
    <mergeCell ref="R4:R5"/>
    <mergeCell ref="S4:S5"/>
    <mergeCell ref="H4:H5"/>
    <mergeCell ref="I4:I5"/>
    <mergeCell ref="J4:J5"/>
    <mergeCell ref="K4:K5"/>
    <mergeCell ref="L4:L5"/>
    <mergeCell ref="M4:M5"/>
    <mergeCell ref="O3:P3"/>
    <mergeCell ref="Q3:R3"/>
    <mergeCell ref="S3:T3"/>
    <mergeCell ref="U3:X3"/>
    <mergeCell ref="Y3:Y5"/>
    <mergeCell ref="C4:C5"/>
    <mergeCell ref="D4:D5"/>
    <mergeCell ref="E4:E5"/>
    <mergeCell ref="F4:F5"/>
    <mergeCell ref="G4:G5"/>
    <mergeCell ref="A1:Y1"/>
    <mergeCell ref="A2:Y2"/>
    <mergeCell ref="A3:A5"/>
    <mergeCell ref="B3:B5"/>
    <mergeCell ref="C3:D3"/>
    <mergeCell ref="E3:F3"/>
    <mergeCell ref="G3:H3"/>
    <mergeCell ref="I3:J3"/>
    <mergeCell ref="K3:L3"/>
    <mergeCell ref="M3:N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2021-08-09T02:17:19Z</dcterms:created>
  <dcterms:modified xsi:type="dcterms:W3CDTF">2021-08-09T02:17:32Z</dcterms:modified>
</cp:coreProperties>
</file>